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34.1.11\commun$\EPF\06 - Marchés publics - Juridique\01 - Marchés Publics\02 - Projets de marchés\2026-28 LLD véhicule svce\1- Passation\0_ DCE_PUB\DCE\Pièces administratives\"/>
    </mc:Choice>
  </mc:AlternateContent>
  <xr:revisionPtr revIDLastSave="0" documentId="13_ncr:1_{697ED5FC-62C3-42C9-8BBA-176CE34F3D7E}" xr6:coauthVersionLast="47" xr6:coauthVersionMax="47" xr10:uidLastSave="{00000000-0000-0000-0000-000000000000}"/>
  <bookViews>
    <workbookView xWindow="-28920" yWindow="-120" windowWidth="29040" windowHeight="15720" xr2:uid="{40B86932-1C51-4239-8C19-E7A354230D46}"/>
  </bookViews>
  <sheets>
    <sheet name="Page de garde" sheetId="10" r:id="rId1"/>
    <sheet name="Instructions" sheetId="3" r:id="rId2"/>
    <sheet name="LOT4_Elec-Type B" sheetId="2" r:id="rId3"/>
    <sheet name="LOT4_Elec-Type C" sheetId="7" r:id="rId4"/>
    <sheet name="LOT4_Variante obligatoire" sheetId="9" r:id="rId5"/>
    <sheet name="LOT4_Prestationscomplémentaires" sheetId="4" r:id="rId6"/>
    <sheet name="SF" sheetId="6" r:id="rId7"/>
  </sheets>
  <definedNames>
    <definedName name="__xlnm_Print_Area" localSheetId="0">'Page de garde'!$A$1:$F$21</definedName>
    <definedName name="Excel_BuiltIn_Print_Area" localSheetId="0">'Page de garde'!$A$1:$F$21</definedName>
    <definedName name="_xlnm.Print_Area" localSheetId="0">'Page de garde'!$A$1:$F$21</definedName>
    <definedName name="_xlnm.Print_Area" localSheetId="6">SF!$A$1:$F$17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104" i="9" l="1"/>
  <c r="F12" i="6" s="1"/>
  <c r="D53" i="2"/>
  <c r="E5" i="6" s="1"/>
  <c r="F5" i="6" s="1"/>
  <c r="F8" i="6" s="1"/>
  <c r="D53" i="7"/>
  <c r="E6" i="6" s="1"/>
  <c r="F6" i="6" s="1"/>
  <c r="F9" i="6" s="1"/>
  <c r="D53" i="9"/>
  <c r="F11" i="6" s="1"/>
  <c r="C2" i="7"/>
  <c r="C2" i="9"/>
  <c r="C2" i="6"/>
  <c r="C2" i="4"/>
  <c r="F14" i="6" l="1"/>
  <c r="F15" i="6" l="1"/>
  <c r="F16" i="6"/>
</calcChain>
</file>

<file path=xl/sharedStrings.xml><?xml version="1.0" encoding="utf-8"?>
<sst xmlns="http://schemas.openxmlformats.org/spreadsheetml/2006/main" count="483" uniqueCount="304">
  <si>
    <t xml:space="preserve">N° </t>
  </si>
  <si>
    <t xml:space="preserve">Prix unitaire € HT </t>
  </si>
  <si>
    <t>Caractéristiques et équipements</t>
  </si>
  <si>
    <t>Marque</t>
  </si>
  <si>
    <t>Modèle</t>
  </si>
  <si>
    <t>Finition</t>
  </si>
  <si>
    <t>Puissance fiscale (cv)</t>
  </si>
  <si>
    <t>Puissance moteur (ch DIN)</t>
  </si>
  <si>
    <t>Consommation Cycle mixte l/100 km</t>
  </si>
  <si>
    <t>Consommation électrique kWh/100km</t>
  </si>
  <si>
    <t>Emissions de CO2 (g/km)</t>
  </si>
  <si>
    <t>Véhicule Relais</t>
  </si>
  <si>
    <t>Coût fiscalité</t>
  </si>
  <si>
    <t>Taxe émissions de CO2 Mensuelle (sur la durée du contrat)</t>
  </si>
  <si>
    <t>Taxe émissions de polluants atmosphériques Mensuelle</t>
  </si>
  <si>
    <t>Certificat d'immatriculation</t>
  </si>
  <si>
    <t>Réintégration fiscale mensuelle calculée</t>
  </si>
  <si>
    <t>Durée d'amortissement</t>
  </si>
  <si>
    <t>Impôts sur les AND (25%) calculé</t>
  </si>
  <si>
    <t>Malus CO2 (avec Taxe à la masse)</t>
  </si>
  <si>
    <t>Bonus (-) Ecologique</t>
  </si>
  <si>
    <t>Année</t>
  </si>
  <si>
    <t>Carrosserie</t>
  </si>
  <si>
    <t>Nombre de sièges</t>
  </si>
  <si>
    <t xml:space="preserve">Précisions sur la prestation </t>
  </si>
  <si>
    <t>PRIX DU LOYER TOTAL MENSUEL € HT</t>
  </si>
  <si>
    <t>2. Ne modifiez pas les désignations ou les unités imposées.</t>
  </si>
  <si>
    <t>3. Les prix doivent être exprimés en Euros Hors Taxes (HT).</t>
  </si>
  <si>
    <t>4. En cas de prestation non proposée, veuillez inscrire 'N/A'.</t>
  </si>
  <si>
    <t>Caractéristiques et équipement de base demandés</t>
  </si>
  <si>
    <t>Boîte automatique</t>
  </si>
  <si>
    <t xml:space="preserve">Airbags  frontaux et latéraux                         </t>
  </si>
  <si>
    <t xml:space="preserve">Climatisation manuelle               </t>
  </si>
  <si>
    <t xml:space="preserve">Autoradio tactile                    </t>
  </si>
  <si>
    <t xml:space="preserve">ABS                                </t>
  </si>
  <si>
    <t xml:space="preserve">Volant multifonctions                    </t>
  </si>
  <si>
    <t xml:space="preserve">Prise 12V                                     </t>
  </si>
  <si>
    <t>Port USB</t>
  </si>
  <si>
    <t xml:space="preserve">Régulateur /limitateur de  vitesse      </t>
  </si>
  <si>
    <t>Roue de secours</t>
  </si>
  <si>
    <t xml:space="preserve">GPS                                              </t>
  </si>
  <si>
    <t xml:space="preserve">Direction assistée </t>
  </si>
  <si>
    <t xml:space="preserve">Bluetooth                                       </t>
  </si>
  <si>
    <t>Ouverture centralisée avec commande</t>
  </si>
  <si>
    <t xml:space="preserve">Vitres avant électriques </t>
  </si>
  <si>
    <t xml:space="preserve">Caméra de recul                            </t>
  </si>
  <si>
    <t xml:space="preserve">Ordinateur de bord  </t>
  </si>
  <si>
    <t>4 Pneus toutes saisons</t>
  </si>
  <si>
    <t>Information du véhicule</t>
  </si>
  <si>
    <t>Observations</t>
  </si>
  <si>
    <t>1. Remplissez uniquement les cellules en jaune.</t>
  </si>
  <si>
    <t>Unité</t>
  </si>
  <si>
    <t>Unitaire</t>
  </si>
  <si>
    <t>NOM DU CANDIDAT :</t>
  </si>
  <si>
    <t>Nature des missions ou des prestations</t>
  </si>
  <si>
    <t>Quantité estimée</t>
  </si>
  <si>
    <t>TVA 20%</t>
  </si>
  <si>
    <t>Montant TOTAL de la simulation financière € TTC</t>
  </si>
  <si>
    <t>A compléter</t>
  </si>
  <si>
    <t>Proposés par le fournisseur①</t>
  </si>
  <si>
    <r>
      <rPr>
        <b/>
        <sz val="11"/>
        <color rgb="FFC00000"/>
        <rFont val="Aptos Narrow"/>
        <family val="2"/>
        <scheme val="minor"/>
      </rPr>
      <t>①</t>
    </r>
    <r>
      <rPr>
        <b/>
        <i/>
        <sz val="11"/>
        <color rgb="FFC00000"/>
        <rFont val="Aptos Narrow"/>
        <family val="2"/>
        <scheme val="minor"/>
      </rPr>
      <t xml:space="preserve"> Un seuil de tolérance de 10 % est appliqué sur les équipements demandés et qui ne seraient pas disponibles dans la gamme proposée par le candidat (taux d'indisponibilité de 10 % maximum). Au-dela de ce seuil, toute offre qui ne répondrait pas à au moins 90 % des équipements exigés, sera déclarée irrégulière et éliminée. </t>
    </r>
  </si>
  <si>
    <t>mois</t>
  </si>
  <si>
    <t>Prix unitaires € HT 
(mensuel)</t>
  </si>
  <si>
    <r>
      <t xml:space="preserve">Montant de la simulation financière € HT 
</t>
    </r>
    <r>
      <rPr>
        <b/>
        <i/>
        <sz val="11"/>
        <rFont val="Aptos"/>
        <family val="2"/>
      </rPr>
      <t>(Total I + Total II)</t>
    </r>
  </si>
  <si>
    <t>5. Toute condition particulière doit être précisée dans la colonne "Observations".</t>
  </si>
  <si>
    <t xml:space="preserve">INSTRUCTIONS : </t>
  </si>
  <si>
    <t>MARCHE DE « FOURNITURES »</t>
  </si>
  <si>
    <t>Procédure :</t>
  </si>
  <si>
    <t>Procédure d’appel d’offres ouvert soumis aux dispositions des articles 
L.2124-2, R.2124-1, R.2124-2, R.2161-2 et R2151-9 du code de la commande publique</t>
  </si>
  <si>
    <t>BORDEREAUX DES PRIX UNITAIRES ET SIMULATION FINANCIERE</t>
  </si>
  <si>
    <t>Références : M 2026/28</t>
  </si>
  <si>
    <t>VEHICULE AVEC MOTORISATION ELECTRIQUE TYPE B</t>
  </si>
  <si>
    <t>VEHICULE AVEC MOTORISATION ELECTRIQUE TYPE C</t>
  </si>
  <si>
    <t>Véhicule avec motorisation ELECTRIQUE - TYPE B</t>
  </si>
  <si>
    <t>Véhicule avec motorisation ELECTRIQUE - TYPE C</t>
  </si>
  <si>
    <t>Total I Loyers sur 36 mois - Motorisation Electrique - TYPE B</t>
  </si>
  <si>
    <t>Total II Loyers sur 36 mois - Motorisation Electrique - TYPE C</t>
  </si>
  <si>
    <t>LOCATION LONGUE DUREE DE VEHICULES DE SERVICE NEUFS HYBRIDES NON RECHARGEABLES ET ELECTRIQUES</t>
  </si>
  <si>
    <t>Facilités de restitution anticipée ou d’ajustement du kilométrage en cours de contrat.</t>
  </si>
  <si>
    <t>Loyer à la semaine</t>
  </si>
  <si>
    <t>Loyer au mois</t>
  </si>
  <si>
    <t>6. Indiquer le nom de votre entreprise dans les cellules C2</t>
  </si>
  <si>
    <t>Prestations hors loyer</t>
  </si>
  <si>
    <t>Installation de systèmes de géolocalisation ou GPS embarqués pour le suivi de la flotte</t>
  </si>
  <si>
    <t>Fourniture d'housses en simili cuir sur mesure pour la durabilité et la facilité d'entretien</t>
  </si>
  <si>
    <t>Total III-1 Variante obligatoire Véhicule éco-scorés - TYPE B</t>
  </si>
  <si>
    <t>Total III-2 - Variante obligatoire Véhicule éco-scorés - TYPE C</t>
  </si>
  <si>
    <r>
      <t xml:space="preserve">Jantes tôle </t>
    </r>
    <r>
      <rPr>
        <i/>
        <sz val="11"/>
        <rFont val="Aptos Narrow"/>
        <family val="2"/>
        <scheme val="minor"/>
      </rPr>
      <t>( si alu de série, le préciser dans "observations")</t>
    </r>
  </si>
  <si>
    <r>
      <t xml:space="preserve">Couleur </t>
    </r>
    <r>
      <rPr>
        <i/>
        <sz val="11"/>
        <rFont val="Aptos Narrow"/>
        <family val="2"/>
        <scheme val="minor"/>
      </rPr>
      <t>(à préciser dans "observations")</t>
    </r>
  </si>
  <si>
    <r>
      <t xml:space="preserve">Cable de recharge  (prise domestique) ou autre </t>
    </r>
    <r>
      <rPr>
        <i/>
        <sz val="11"/>
        <rFont val="Aptos Narrow"/>
        <family val="2"/>
        <scheme val="minor"/>
      </rPr>
      <t>(à préciser dans "observations")</t>
    </r>
  </si>
  <si>
    <t>Assurance, perte financière</t>
  </si>
  <si>
    <t>Durée d'amortissement (en mois)</t>
  </si>
  <si>
    <t>VEHICULE ECO-SCORE - TYPE B</t>
  </si>
  <si>
    <t>VEHICULE ECO-SCORE - TYPE C</t>
  </si>
  <si>
    <t>LOT 4  : Véhicules à motorisation électrique sur le site de Toulouse</t>
  </si>
  <si>
    <t>Montant max de commande : 26 000 € HT</t>
  </si>
  <si>
    <r>
      <t xml:space="preserve">BORDEREAU DES PRIX UNITAIRES (BPU) - Site de Toulouse
</t>
    </r>
    <r>
      <rPr>
        <b/>
        <i/>
        <sz val="14"/>
        <color rgb="FF1F4E79"/>
        <rFont val="Aptos Narrow"/>
        <family val="2"/>
        <scheme val="minor"/>
      </rPr>
      <t>Véhicule avec motorisation électrique - Type B</t>
    </r>
    <r>
      <rPr>
        <b/>
        <sz val="14"/>
        <color rgb="FF1F4E79"/>
        <rFont val="Aptos Narrow"/>
        <family val="2"/>
        <scheme val="minor"/>
      </rPr>
      <t xml:space="preserve">
</t>
    </r>
    <r>
      <rPr>
        <b/>
        <sz val="14"/>
        <rFont val="Aptos Narrow"/>
        <family val="2"/>
        <scheme val="minor"/>
      </rPr>
      <t>M2026-28 - Marché de location longue durée de véhicules de services neufs</t>
    </r>
  </si>
  <si>
    <t>4.1</t>
  </si>
  <si>
    <t>4.1.1</t>
  </si>
  <si>
    <t>4.1.1.1</t>
  </si>
  <si>
    <t>4.1.1.2</t>
  </si>
  <si>
    <t>4.1.1.3</t>
  </si>
  <si>
    <t>4.1.1.4</t>
  </si>
  <si>
    <t>4.1.1.5</t>
  </si>
  <si>
    <t>4.1.1.6</t>
  </si>
  <si>
    <t>4.1.1.7</t>
  </si>
  <si>
    <t>4.1.1.8</t>
  </si>
  <si>
    <t>4.1.1.9</t>
  </si>
  <si>
    <t>4.1.1.10</t>
  </si>
  <si>
    <t>4.1.1.11</t>
  </si>
  <si>
    <t>4.1.1.12</t>
  </si>
  <si>
    <t>4.1.1.13</t>
  </si>
  <si>
    <t>4.1.1.14</t>
  </si>
  <si>
    <t>4.1.1.15</t>
  </si>
  <si>
    <t>4.1.1.16</t>
  </si>
  <si>
    <t>4.1.1.17</t>
  </si>
  <si>
    <t>4.1.1.18</t>
  </si>
  <si>
    <t>4.1.1.19</t>
  </si>
  <si>
    <t>4.1.1.20</t>
  </si>
  <si>
    <t>4.1.1.21</t>
  </si>
  <si>
    <t>4.1.2</t>
  </si>
  <si>
    <t>4.1.2.1</t>
  </si>
  <si>
    <t>4.1.2.2</t>
  </si>
  <si>
    <t>4.1.2.3</t>
  </si>
  <si>
    <t>4.1.2.4</t>
  </si>
  <si>
    <t>4.1.2.5</t>
  </si>
  <si>
    <t>4.1.2.6</t>
  </si>
  <si>
    <t>4.1.2.7</t>
  </si>
  <si>
    <t>4.1.2.8</t>
  </si>
  <si>
    <t>4.1.2.9</t>
  </si>
  <si>
    <t>4.1.2.10</t>
  </si>
  <si>
    <t>4.1.2.11</t>
  </si>
  <si>
    <t>4.1.3</t>
  </si>
  <si>
    <t>4.1.3.1</t>
  </si>
  <si>
    <t>4.1.4</t>
  </si>
  <si>
    <t>4.1.4.1</t>
  </si>
  <si>
    <t>4.1.4.2</t>
  </si>
  <si>
    <t>4.1.4.3</t>
  </si>
  <si>
    <t>4.1.4.4</t>
  </si>
  <si>
    <t>4.1.4.5</t>
  </si>
  <si>
    <t>4.1.4.6</t>
  </si>
  <si>
    <t>4.1.4.7</t>
  </si>
  <si>
    <t>4.1.4.8</t>
  </si>
  <si>
    <t>4.1.5</t>
  </si>
  <si>
    <t>4.1.5.1</t>
  </si>
  <si>
    <t>4.1.5.2</t>
  </si>
  <si>
    <r>
      <t xml:space="preserve">BORDEREAU DES PRIX UNITAIRES (BPU) - Site de Toulouse
</t>
    </r>
    <r>
      <rPr>
        <b/>
        <i/>
        <sz val="14"/>
        <color rgb="FF1F4E79"/>
        <rFont val="Aptos Narrow"/>
        <family val="2"/>
        <scheme val="minor"/>
      </rPr>
      <t>Véhicule avec motorisation électrique - Type C</t>
    </r>
    <r>
      <rPr>
        <b/>
        <sz val="14"/>
        <color rgb="FF1F4E79"/>
        <rFont val="Aptos Narrow"/>
        <family val="2"/>
        <scheme val="minor"/>
      </rPr>
      <t xml:space="preserve">
</t>
    </r>
    <r>
      <rPr>
        <b/>
        <sz val="14"/>
        <rFont val="Aptos Narrow"/>
        <family val="2"/>
        <scheme val="minor"/>
      </rPr>
      <t>M2026-28 - Marché de location longue durée de véhicules de services neufs</t>
    </r>
  </si>
  <si>
    <t>4.2</t>
  </si>
  <si>
    <t>4.2.1</t>
  </si>
  <si>
    <t>4.2.3.1</t>
  </si>
  <si>
    <t>4.2.3.2</t>
  </si>
  <si>
    <t>4.2.3.3</t>
  </si>
  <si>
    <t>4.2.3.4</t>
  </si>
  <si>
    <t>4.2.3.5</t>
  </si>
  <si>
    <t>4.2.3.6</t>
  </si>
  <si>
    <t>4.2.3.7</t>
  </si>
  <si>
    <t>4.2.3.8</t>
  </si>
  <si>
    <t>4.2.3.9</t>
  </si>
  <si>
    <t>4.2.3.10</t>
  </si>
  <si>
    <t>4.2.3.11</t>
  </si>
  <si>
    <t>4.2.3.12</t>
  </si>
  <si>
    <t>4.2.3.13</t>
  </si>
  <si>
    <t>4.2.3.14</t>
  </si>
  <si>
    <t>4.2.3.15</t>
  </si>
  <si>
    <t>4.2.3.16</t>
  </si>
  <si>
    <t>4.2.3.17</t>
  </si>
  <si>
    <t>4.2.3.18</t>
  </si>
  <si>
    <t>4.2.3.19</t>
  </si>
  <si>
    <t>4.2.3.20</t>
  </si>
  <si>
    <t>4.2.3.21</t>
  </si>
  <si>
    <t>4.2.2</t>
  </si>
  <si>
    <t>4.2.2.1</t>
  </si>
  <si>
    <t>4.2.2.2</t>
  </si>
  <si>
    <t>4.2.2.3</t>
  </si>
  <si>
    <t>4.2.2.4</t>
  </si>
  <si>
    <t>4.2.2.5</t>
  </si>
  <si>
    <t>4.2.2.6</t>
  </si>
  <si>
    <t>4.2.2.7</t>
  </si>
  <si>
    <t>4.2.2.8</t>
  </si>
  <si>
    <t>4.2.2.9</t>
  </si>
  <si>
    <t>4.2.2.10</t>
  </si>
  <si>
    <t>4.2.2.11</t>
  </si>
  <si>
    <t>4.2.3</t>
  </si>
  <si>
    <t>4.2.4</t>
  </si>
  <si>
    <t>4.2.4.1</t>
  </si>
  <si>
    <t>4.2.4.2</t>
  </si>
  <si>
    <t>4.2.4.3</t>
  </si>
  <si>
    <t>4.2.4.4</t>
  </si>
  <si>
    <t>4.2.4.5</t>
  </si>
  <si>
    <t>4.2.4.6</t>
  </si>
  <si>
    <t>4.2.4.7</t>
  </si>
  <si>
    <t>4.2.4.8</t>
  </si>
  <si>
    <t>4.2.5</t>
  </si>
  <si>
    <t>4.2.5.1</t>
  </si>
  <si>
    <t>4.2.5.2</t>
  </si>
  <si>
    <r>
      <t xml:space="preserve">BORDEREAU DES PRIX UNITAIRES (BPU) - Site de Toulouse
Variante obligatoire : </t>
    </r>
    <r>
      <rPr>
        <b/>
        <i/>
        <sz val="14"/>
        <color rgb="FF1F4E79"/>
        <rFont val="Aptos Narrow"/>
        <family val="2"/>
        <scheme val="minor"/>
      </rPr>
      <t>Véhicule éco-scorés</t>
    </r>
    <r>
      <rPr>
        <b/>
        <sz val="14"/>
        <color rgb="FF1F4E79"/>
        <rFont val="Aptos Narrow"/>
        <family val="2"/>
        <scheme val="minor"/>
      </rPr>
      <t xml:space="preserve">
</t>
    </r>
    <r>
      <rPr>
        <b/>
        <sz val="14"/>
        <rFont val="Aptos Narrow"/>
        <family val="2"/>
        <scheme val="minor"/>
      </rPr>
      <t>M2026-28 - Marché de location longue durée de véhicules de services neufs</t>
    </r>
  </si>
  <si>
    <t>4.3</t>
  </si>
  <si>
    <t>4.3.1</t>
  </si>
  <si>
    <t>4.3.1.1</t>
  </si>
  <si>
    <t>4.3.1.2</t>
  </si>
  <si>
    <t>4.3.1.3</t>
  </si>
  <si>
    <t>4.3.1.4</t>
  </si>
  <si>
    <t>4.3.1.5</t>
  </si>
  <si>
    <t>4.3.1.6</t>
  </si>
  <si>
    <t>4.3.1.7</t>
  </si>
  <si>
    <t>4.3.1.8</t>
  </si>
  <si>
    <t>4.3.1.9</t>
  </si>
  <si>
    <t>4.3.1.10</t>
  </si>
  <si>
    <t>4.3.1.11</t>
  </si>
  <si>
    <t>4.3.1.12</t>
  </si>
  <si>
    <t>4.3.1.13</t>
  </si>
  <si>
    <t>4.3.1.14</t>
  </si>
  <si>
    <t>4.3.1.15</t>
  </si>
  <si>
    <t>4.3.1.16</t>
  </si>
  <si>
    <t>4.3.1.17</t>
  </si>
  <si>
    <t>4.3.1.18</t>
  </si>
  <si>
    <t>4.3.1.19</t>
  </si>
  <si>
    <t>4.3.1.20</t>
  </si>
  <si>
    <t>4.3.1.21</t>
  </si>
  <si>
    <t>4.3.2</t>
  </si>
  <si>
    <t>4.3.2.1</t>
  </si>
  <si>
    <t>4.3.2.2</t>
  </si>
  <si>
    <t>4.3.2.3</t>
  </si>
  <si>
    <t>4.3.2.4</t>
  </si>
  <si>
    <t>4.3.2.5</t>
  </si>
  <si>
    <t>4.3.2.6</t>
  </si>
  <si>
    <t>4.3.2.7</t>
  </si>
  <si>
    <t>4.3.2.8</t>
  </si>
  <si>
    <t>4.3.2.9</t>
  </si>
  <si>
    <t>4.3.2.10</t>
  </si>
  <si>
    <t>4.3.2.11</t>
  </si>
  <si>
    <t>4.3.3</t>
  </si>
  <si>
    <t>4.3.3.1</t>
  </si>
  <si>
    <t>4.3.4</t>
  </si>
  <si>
    <t>4.3.4.1</t>
  </si>
  <si>
    <t>4.3.4.2</t>
  </si>
  <si>
    <t>4.3.4.3</t>
  </si>
  <si>
    <t>4.3.4.4</t>
  </si>
  <si>
    <t>4.3.4.5</t>
  </si>
  <si>
    <t>4.3.4.6</t>
  </si>
  <si>
    <t>4.3.4.7</t>
  </si>
  <si>
    <t>4.3.4.8</t>
  </si>
  <si>
    <t>4.3.5</t>
  </si>
  <si>
    <t>4.3.5.1</t>
  </si>
  <si>
    <t>4.3.5.2</t>
  </si>
  <si>
    <t>4.4</t>
  </si>
  <si>
    <t>4.4.1</t>
  </si>
  <si>
    <t>4.4.1.1</t>
  </si>
  <si>
    <t>4.4.1.2</t>
  </si>
  <si>
    <t>4.4.1.3</t>
  </si>
  <si>
    <t>4.4.1.4</t>
  </si>
  <si>
    <t>4.4.1.5</t>
  </si>
  <si>
    <t>4.4.1.6</t>
  </si>
  <si>
    <t>4.4.1.7</t>
  </si>
  <si>
    <t>4.4.1.8</t>
  </si>
  <si>
    <t>4.4.1.9</t>
  </si>
  <si>
    <t>4.4.1.10</t>
  </si>
  <si>
    <t>4.4.1.11</t>
  </si>
  <si>
    <t>4.4.1.12</t>
  </si>
  <si>
    <t>4.4.1.13</t>
  </si>
  <si>
    <t>4.4.1.14</t>
  </si>
  <si>
    <t>4.4.1.15</t>
  </si>
  <si>
    <t>4.4.1.16</t>
  </si>
  <si>
    <t>4.4.1.17</t>
  </si>
  <si>
    <t>4.4.1.18</t>
  </si>
  <si>
    <t>4.4.1.19</t>
  </si>
  <si>
    <t>4.4.1.20</t>
  </si>
  <si>
    <t>4.4.1.21</t>
  </si>
  <si>
    <t>4.4.2</t>
  </si>
  <si>
    <t>4.4.2.1</t>
  </si>
  <si>
    <t>4.4.2.2</t>
  </si>
  <si>
    <t>4.4.2.3</t>
  </si>
  <si>
    <t>4.4.2.4</t>
  </si>
  <si>
    <t>4.4.2.5</t>
  </si>
  <si>
    <t>4.4.2.6</t>
  </si>
  <si>
    <t>4.4.2.7</t>
  </si>
  <si>
    <t>4.4.2.8</t>
  </si>
  <si>
    <t>4.4.2.9</t>
  </si>
  <si>
    <t>4.4.2.10</t>
  </si>
  <si>
    <t>4.4.2.11</t>
  </si>
  <si>
    <t>4.4.3</t>
  </si>
  <si>
    <t>4.4.3.1</t>
  </si>
  <si>
    <t>4.4.4</t>
  </si>
  <si>
    <t>4.4.4.1</t>
  </si>
  <si>
    <t>4.4.4.2</t>
  </si>
  <si>
    <t>4.4.4.3</t>
  </si>
  <si>
    <t>4.4.4.4</t>
  </si>
  <si>
    <t>4.4.4.5</t>
  </si>
  <si>
    <t>4.4.4.6</t>
  </si>
  <si>
    <t>4.4.4.7</t>
  </si>
  <si>
    <t>4.4.4.8</t>
  </si>
  <si>
    <t>4.4.5</t>
  </si>
  <si>
    <t>4.4.5.1</t>
  </si>
  <si>
    <t>4.4.5.2</t>
  </si>
  <si>
    <r>
      <t>BORDEREAU DES PRIX UNITAIRES (BPU) - Site de Toulouse</t>
    </r>
    <r>
      <rPr>
        <b/>
        <sz val="14"/>
        <color rgb="FF1F4E79"/>
        <rFont val="Aptos"/>
        <family val="2"/>
        <charset val="1"/>
      </rPr>
      <t xml:space="preserve">
</t>
    </r>
    <r>
      <rPr>
        <b/>
        <i/>
        <sz val="14"/>
        <color rgb="FF1F4E79"/>
        <rFont val="Aptos"/>
        <family val="2"/>
      </rPr>
      <t>Prestations supplémentaires</t>
    </r>
    <r>
      <rPr>
        <b/>
        <sz val="14"/>
        <color rgb="FF1F4E79"/>
        <rFont val="Aptos"/>
        <family val="2"/>
      </rPr>
      <t xml:space="preserve">
</t>
    </r>
    <r>
      <rPr>
        <b/>
        <sz val="14"/>
        <rFont val="Aptos"/>
        <family val="2"/>
      </rPr>
      <t>M2026-28 - Marché de location longue durée de véhicules de services neufs</t>
    </r>
  </si>
  <si>
    <t>4.5.1</t>
  </si>
  <si>
    <t>4.5.2</t>
  </si>
  <si>
    <t>4.5.3</t>
  </si>
  <si>
    <r>
      <t xml:space="preserve">SIMULATION FINANCIERE (SF) - LOT 4
« Véhicules à motorisation électrique sur le site de Toulouse </t>
    </r>
    <r>
      <rPr>
        <b/>
        <sz val="14"/>
        <color rgb="FF1F4E79"/>
        <rFont val="Aptos"/>
        <family val="2"/>
        <charset val="1"/>
      </rPr>
      <t>»</t>
    </r>
    <r>
      <rPr>
        <b/>
        <sz val="14"/>
        <color rgb="FF1F4E79"/>
        <rFont val="Aptos"/>
        <family val="2"/>
      </rPr>
      <t xml:space="preserve">
</t>
    </r>
    <r>
      <rPr>
        <b/>
        <sz val="14"/>
        <rFont val="Aptos"/>
        <family val="2"/>
      </rPr>
      <t>M2026-28 - Marché de location longue durée de véhicules de services neufs</t>
    </r>
  </si>
  <si>
    <t>4.1.1.22</t>
  </si>
  <si>
    <t>Kit anticrevaison</t>
  </si>
  <si>
    <t>4.2.3.22</t>
  </si>
  <si>
    <t>4.4.1.22</t>
  </si>
  <si>
    <t>4.3.1.22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</si>
</sst>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44" x14ac:knownFonts="1">
    <font>
      <sz val="11"/>
      <color theme="1"/>
      <name val="Aptos Narrow"/>
      <family val="2"/>
      <scheme val="minor"/>
    </font>
    <font>
      <b/>
      <sz val="14"/>
      <color rgb="FF1F4E79"/>
      <name val="Aptos"/>
      <family val="2"/>
    </font>
    <font>
      <b/>
      <sz val="14"/>
      <name val="Aptos"/>
      <family val="2"/>
    </font>
    <font>
      <i/>
      <sz val="10"/>
      <name val="Arial"/>
      <family val="2"/>
    </font>
    <font>
      <b/>
      <sz val="11"/>
      <color rgb="FFFFFFFF"/>
      <name val="Aptos"/>
      <family val="2"/>
    </font>
    <font>
      <sz val="10"/>
      <name val="Aptos"/>
      <family val="2"/>
    </font>
    <font>
      <b/>
      <sz val="14"/>
      <color rgb="FF1F4E79"/>
      <name val="Aptos"/>
      <family val="2"/>
      <charset val="1"/>
    </font>
    <font>
      <sz val="8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i/>
      <sz val="11"/>
      <color rgb="FFC00000"/>
      <name val="Aptos Narrow"/>
      <family val="2"/>
      <scheme val="minor"/>
    </font>
    <font>
      <b/>
      <i/>
      <sz val="11"/>
      <color rgb="FFC00000"/>
      <name val="Aptos Narrow"/>
      <family val="2"/>
      <charset val="1"/>
      <scheme val="minor"/>
    </font>
    <font>
      <b/>
      <i/>
      <sz val="14"/>
      <color rgb="FF1F4E79"/>
      <name val="Aptos"/>
      <family val="2"/>
    </font>
    <font>
      <sz val="11"/>
      <name val="Aptos Narrow"/>
      <family val="2"/>
      <scheme val="minor"/>
    </font>
    <font>
      <b/>
      <i/>
      <sz val="14"/>
      <name val="Aptos"/>
      <family val="2"/>
    </font>
    <font>
      <b/>
      <i/>
      <sz val="14"/>
      <color theme="1"/>
      <name val="Aptos"/>
      <family val="2"/>
    </font>
    <font>
      <sz val="14"/>
      <color theme="1"/>
      <name val="Aptos"/>
      <family val="2"/>
    </font>
    <font>
      <b/>
      <sz val="11"/>
      <name val="Aptos"/>
      <family val="2"/>
    </font>
    <font>
      <b/>
      <i/>
      <sz val="11"/>
      <name val="Aptos"/>
      <family val="2"/>
    </font>
    <font>
      <b/>
      <i/>
      <sz val="12"/>
      <name val="Aptos"/>
      <family val="2"/>
    </font>
    <font>
      <b/>
      <sz val="14"/>
      <color rgb="FF1F4E79"/>
      <name val="Aptos Narrow"/>
      <family val="2"/>
      <scheme val="minor"/>
    </font>
    <font>
      <b/>
      <i/>
      <sz val="14"/>
      <color rgb="FF1F4E79"/>
      <name val="Aptos Narrow"/>
      <family val="2"/>
      <scheme val="minor"/>
    </font>
    <font>
      <b/>
      <sz val="14"/>
      <name val="Aptos Narrow"/>
      <family val="2"/>
      <scheme val="minor"/>
    </font>
    <font>
      <b/>
      <i/>
      <sz val="12"/>
      <color theme="1"/>
      <name val="Aptos Narrow"/>
      <family val="2"/>
      <scheme val="minor"/>
    </font>
    <font>
      <b/>
      <i/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i/>
      <sz val="10"/>
      <name val="Aptos Narrow"/>
      <family val="2"/>
      <scheme val="minor"/>
    </font>
    <font>
      <b/>
      <sz val="11"/>
      <color rgb="FFFFFFFF"/>
      <name val="Aptos Narrow"/>
      <family val="2"/>
      <scheme val="minor"/>
    </font>
    <font>
      <b/>
      <sz val="11"/>
      <color rgb="FFC00000"/>
      <name val="Aptos Narrow"/>
      <family val="2"/>
      <scheme val="minor"/>
    </font>
    <font>
      <b/>
      <i/>
      <sz val="12"/>
      <name val="Aptos Narrow"/>
      <family val="2"/>
      <scheme val="minor"/>
    </font>
    <font>
      <b/>
      <sz val="11"/>
      <color theme="4"/>
      <name val="Aptos Narrow"/>
      <family val="2"/>
      <scheme val="minor"/>
    </font>
    <font>
      <b/>
      <sz val="11"/>
      <name val="Aptos Narrow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u/>
      <sz val="14"/>
      <name val="Arial"/>
      <family val="2"/>
    </font>
    <font>
      <b/>
      <u/>
      <sz val="14"/>
      <name val="Arial"/>
      <family val="2"/>
    </font>
    <font>
      <b/>
      <i/>
      <sz val="12"/>
      <name val="Arial"/>
      <family val="2"/>
    </font>
    <font>
      <u/>
      <sz val="11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16"/>
      <color rgb="FFEC660D"/>
      <name val="Arial"/>
      <family val="2"/>
    </font>
    <font>
      <sz val="11"/>
      <name val="Aptos"/>
      <family val="2"/>
    </font>
    <font>
      <i/>
      <sz val="1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1F4E79"/>
        <bgColor rgb="FF1F4E79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89999084444715716"/>
        <bgColor rgb="FFF2F2F2"/>
      </patternFill>
    </fill>
    <fill>
      <patternFill patternType="gray0625">
        <fgColor theme="0" tint="-0.34998626667073579"/>
        <bgColor indexed="65"/>
      </patternFill>
    </fill>
    <fill>
      <patternFill patternType="solid">
        <fgColor rgb="FFFFFFE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rgb="FFD9D9D9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D9D9D9"/>
      </left>
      <right style="thin">
        <color rgb="FFD9D9D9"/>
      </right>
      <top style="medium">
        <color auto="1"/>
      </top>
      <bottom style="thin">
        <color rgb="FFD9D9D9"/>
      </bottom>
      <diagonal/>
    </border>
  </borders>
  <cellStyleXfs count="2">
    <xf numFmtId="0" fontId="0" fillId="0" borderId="0"/>
    <xf numFmtId="0" fontId="31" fillId="0" borderId="0"/>
  </cellStyleXfs>
  <cellXfs count="112">
    <xf numFmtId="0" fontId="0" fillId="0" borderId="0" xfId="0"/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left" vertical="center"/>
    </xf>
    <xf numFmtId="0" fontId="8" fillId="3" borderId="0" xfId="0" applyFont="1" applyFill="1" applyAlignment="1">
      <alignment horizontal="left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44" fontId="0" fillId="6" borderId="0" xfId="0" applyNumberFormat="1" applyFill="1" applyAlignment="1" applyProtection="1">
      <alignment horizontal="left" vertical="center"/>
      <protection locked="0"/>
    </xf>
    <xf numFmtId="0" fontId="0" fillId="3" borderId="0" xfId="0" applyFill="1" applyAlignment="1" applyProtection="1">
      <alignment horizontal="left" vertical="center"/>
      <protection locked="0"/>
    </xf>
    <xf numFmtId="0" fontId="0" fillId="0" borderId="0" xfId="0" applyProtection="1"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44" fontId="4" fillId="0" borderId="0" xfId="0" applyNumberFormat="1" applyFont="1" applyAlignment="1">
      <alignment horizontal="center" vertical="center" wrapText="1"/>
    </xf>
    <xf numFmtId="44" fontId="16" fillId="7" borderId="4" xfId="0" applyNumberFormat="1" applyFont="1" applyFill="1" applyBorder="1" applyAlignment="1">
      <alignment horizontal="center" vertical="center" wrapText="1"/>
    </xf>
    <xf numFmtId="44" fontId="16" fillId="0" borderId="7" xfId="0" applyNumberFormat="1" applyFont="1" applyBorder="1" applyAlignment="1">
      <alignment horizontal="center" vertical="center" wrapText="1"/>
    </xf>
    <xf numFmtId="44" fontId="16" fillId="0" borderId="10" xfId="0" applyNumberFormat="1" applyFont="1" applyBorder="1" applyAlignment="1">
      <alignment horizontal="center" vertical="center" wrapText="1"/>
    </xf>
    <xf numFmtId="164" fontId="0" fillId="0" borderId="0" xfId="0" applyNumberFormat="1"/>
    <xf numFmtId="0" fontId="23" fillId="3" borderId="0" xfId="0" applyFont="1" applyFill="1" applyAlignment="1" applyProtection="1">
      <alignment vertical="center"/>
      <protection locked="0"/>
    </xf>
    <xf numFmtId="0" fontId="23" fillId="3" borderId="0" xfId="0" applyFont="1" applyFill="1" applyAlignment="1">
      <alignment vertical="center"/>
    </xf>
    <xf numFmtId="0" fontId="23" fillId="3" borderId="0" xfId="0" applyFont="1" applyFill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6" fillId="2" borderId="1" xfId="0" applyFont="1" applyFill="1" applyBorder="1" applyAlignment="1">
      <alignment horizontal="center" vertical="center" wrapText="1"/>
    </xf>
    <xf numFmtId="164" fontId="26" fillId="2" borderId="1" xfId="0" applyNumberFormat="1" applyFont="1" applyFill="1" applyBorder="1" applyAlignment="1">
      <alignment horizontal="center" vertical="center" wrapText="1"/>
    </xf>
    <xf numFmtId="0" fontId="0" fillId="5" borderId="0" xfId="0" applyFill="1" applyAlignment="1">
      <alignment horizontal="left" vertical="center"/>
    </xf>
    <xf numFmtId="0" fontId="0" fillId="5" borderId="0" xfId="0" applyFill="1" applyAlignment="1">
      <alignment horizontal="center" vertical="center"/>
    </xf>
    <xf numFmtId="44" fontId="26" fillId="2" borderId="1" xfId="0" applyNumberFormat="1" applyFont="1" applyFill="1" applyBorder="1" applyAlignment="1">
      <alignment horizontal="left" vertical="center" wrapText="1"/>
    </xf>
    <xf numFmtId="0" fontId="26" fillId="2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29" fillId="4" borderId="1" xfId="0" applyFont="1" applyFill="1" applyBorder="1" applyAlignment="1">
      <alignment horizontal="center" vertical="center" wrapText="1"/>
    </xf>
    <xf numFmtId="0" fontId="29" fillId="4" borderId="1" xfId="0" applyFont="1" applyFill="1" applyBorder="1" applyAlignment="1">
      <alignment horizontal="left" vertical="center" wrapText="1"/>
    </xf>
    <xf numFmtId="0" fontId="30" fillId="4" borderId="1" xfId="0" applyFont="1" applyFill="1" applyBorder="1" applyAlignment="1">
      <alignment horizontal="center" vertical="center" wrapText="1"/>
    </xf>
    <xf numFmtId="164" fontId="30" fillId="4" borderId="1" xfId="0" applyNumberFormat="1" applyFont="1" applyFill="1" applyBorder="1" applyAlignment="1">
      <alignment horizontal="left" vertical="center"/>
    </xf>
    <xf numFmtId="0" fontId="30" fillId="4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center" vertical="center" wrapText="1"/>
    </xf>
    <xf numFmtId="0" fontId="12" fillId="6" borderId="0" xfId="0" applyFont="1" applyFill="1" applyAlignment="1" applyProtection="1">
      <alignment horizontal="center" vertical="center" wrapText="1"/>
      <protection locked="0"/>
    </xf>
    <xf numFmtId="0" fontId="12" fillId="6" borderId="0" xfId="0" applyFont="1" applyFill="1" applyAlignment="1" applyProtection="1">
      <alignment horizontal="left" vertical="center"/>
      <protection locked="0"/>
    </xf>
    <xf numFmtId="0" fontId="12" fillId="0" borderId="0" xfId="0" applyFont="1" applyAlignment="1" applyProtection="1">
      <alignment horizontal="left" vertical="center"/>
      <protection locked="0"/>
    </xf>
    <xf numFmtId="0" fontId="30" fillId="4" borderId="1" xfId="0" applyFont="1" applyFill="1" applyBorder="1" applyAlignment="1" applyProtection="1">
      <alignment horizontal="left" vertical="center"/>
      <protection locked="0"/>
    </xf>
    <xf numFmtId="0" fontId="5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44" fontId="5" fillId="0" borderId="11" xfId="0" applyNumberFormat="1" applyFont="1" applyBorder="1" applyAlignment="1">
      <alignment horizontal="center" vertical="center"/>
    </xf>
    <xf numFmtId="44" fontId="4" fillId="2" borderId="12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30" fillId="8" borderId="0" xfId="0" applyFont="1" applyFill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 wrapText="1"/>
    </xf>
    <xf numFmtId="2" fontId="0" fillId="3" borderId="1" xfId="0" applyNumberFormat="1" applyFill="1" applyBorder="1" applyAlignment="1">
      <alignment horizontal="center" vertical="center"/>
    </xf>
    <xf numFmtId="44" fontId="0" fillId="3" borderId="1" xfId="0" applyNumberFormat="1" applyFill="1" applyBorder="1" applyAlignment="1">
      <alignment horizontal="center" vertical="center"/>
    </xf>
    <xf numFmtId="0" fontId="42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44" fontId="0" fillId="0" borderId="1" xfId="0" applyNumberFormat="1" applyBorder="1" applyAlignment="1">
      <alignment horizontal="center" vertical="center"/>
    </xf>
    <xf numFmtId="0" fontId="31" fillId="0" borderId="0" xfId="1"/>
    <xf numFmtId="0" fontId="32" fillId="0" borderId="0" xfId="1" applyFont="1" applyAlignment="1">
      <alignment horizontal="center" vertical="center"/>
    </xf>
    <xf numFmtId="0" fontId="34" fillId="0" borderId="0" xfId="1" applyFont="1"/>
    <xf numFmtId="0" fontId="40" fillId="0" borderId="0" xfId="1" applyFont="1" applyAlignment="1">
      <alignment horizontal="center" vertical="center" wrapText="1"/>
    </xf>
    <xf numFmtId="0" fontId="35" fillId="0" borderId="0" xfId="1" applyFont="1"/>
    <xf numFmtId="0" fontId="31" fillId="0" borderId="0" xfId="1" applyAlignment="1">
      <alignment vertical="center"/>
    </xf>
    <xf numFmtId="0" fontId="34" fillId="0" borderId="0" xfId="1" applyFont="1" applyAlignment="1">
      <alignment horizontal="center" vertical="center"/>
    </xf>
    <xf numFmtId="0" fontId="34" fillId="0" borderId="0" xfId="1" applyFont="1" applyAlignment="1">
      <alignment horizontal="center" vertical="center" wrapText="1"/>
    </xf>
    <xf numFmtId="0" fontId="37" fillId="0" borderId="0" xfId="1" applyFont="1" applyAlignment="1">
      <alignment vertical="center"/>
    </xf>
    <xf numFmtId="0" fontId="34" fillId="0" borderId="0" xfId="1" applyFont="1" applyAlignment="1">
      <alignment horizontal="left" vertical="center"/>
    </xf>
    <xf numFmtId="0" fontId="33" fillId="0" borderId="0" xfId="1" applyFont="1" applyAlignment="1">
      <alignment horizontal="center" vertical="center"/>
    </xf>
    <xf numFmtId="0" fontId="38" fillId="0" borderId="0" xfId="1" applyFont="1"/>
    <xf numFmtId="0" fontId="39" fillId="0" borderId="0" xfId="1" applyFont="1"/>
    <xf numFmtId="0" fontId="14" fillId="3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vertical="center" wrapText="1"/>
    </xf>
    <xf numFmtId="0" fontId="0" fillId="3" borderId="0" xfId="0" applyFill="1" applyAlignment="1">
      <alignment horizontal="center" vertical="center"/>
    </xf>
    <xf numFmtId="0" fontId="0" fillId="3" borderId="0" xfId="0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0" borderId="0" xfId="0" applyAlignment="1" applyProtection="1">
      <alignment horizontal="left" vertical="center"/>
      <protection locked="0"/>
    </xf>
    <xf numFmtId="0" fontId="12" fillId="0" borderId="0" xfId="0" applyFont="1" applyAlignment="1" applyProtection="1">
      <alignment horizontal="center" vertical="center" wrapText="1"/>
      <protection locked="0"/>
    </xf>
    <xf numFmtId="44" fontId="0" fillId="0" borderId="0" xfId="0" applyNumberFormat="1" applyAlignment="1" applyProtection="1">
      <alignment horizontal="left" vertical="center"/>
      <protection locked="0"/>
    </xf>
    <xf numFmtId="2" fontId="12" fillId="6" borderId="0" xfId="0" applyNumberFormat="1" applyFont="1" applyFill="1" applyAlignment="1" applyProtection="1">
      <alignment horizontal="center" vertical="center" wrapText="1"/>
      <protection locked="0"/>
    </xf>
    <xf numFmtId="0" fontId="12" fillId="5" borderId="0" xfId="0" applyFont="1" applyFill="1" applyAlignment="1">
      <alignment horizontal="center" vertical="center"/>
    </xf>
    <xf numFmtId="0" fontId="29" fillId="4" borderId="13" xfId="0" applyFont="1" applyFill="1" applyBorder="1" applyAlignment="1">
      <alignment horizontal="center" vertical="center" wrapText="1"/>
    </xf>
    <xf numFmtId="0" fontId="29" fillId="4" borderId="13" xfId="0" applyFont="1" applyFill="1" applyBorder="1" applyAlignment="1">
      <alignment horizontal="left" vertical="center" wrapText="1"/>
    </xf>
    <xf numFmtId="164" fontId="30" fillId="4" borderId="13" xfId="0" applyNumberFormat="1" applyFont="1" applyFill="1" applyBorder="1" applyAlignment="1">
      <alignment horizontal="left" vertical="center"/>
    </xf>
    <xf numFmtId="0" fontId="30" fillId="4" borderId="13" xfId="0" applyFont="1" applyFill="1" applyBorder="1" applyAlignment="1" applyProtection="1">
      <alignment horizontal="left" vertical="center"/>
      <protection locked="0"/>
    </xf>
    <xf numFmtId="0" fontId="31" fillId="0" borderId="0" xfId="1" applyAlignment="1">
      <alignment horizontal="center" vertical="center" wrapText="1"/>
    </xf>
    <xf numFmtId="0" fontId="32" fillId="0" borderId="0" xfId="1" applyFont="1" applyAlignment="1">
      <alignment horizontal="center" vertical="center"/>
    </xf>
    <xf numFmtId="0" fontId="32" fillId="0" borderId="0" xfId="1" applyFont="1" applyAlignment="1">
      <alignment horizontal="center" wrapText="1"/>
    </xf>
    <xf numFmtId="0" fontId="32" fillId="0" borderId="0" xfId="1" applyFont="1" applyAlignment="1">
      <alignment horizontal="center"/>
    </xf>
    <xf numFmtId="0" fontId="41" fillId="0" borderId="0" xfId="1" applyFont="1" applyAlignment="1">
      <alignment horizontal="center" vertical="center" wrapText="1"/>
    </xf>
    <xf numFmtId="0" fontId="41" fillId="0" borderId="0" xfId="1" applyFont="1" applyAlignment="1">
      <alignment horizontal="center" vertical="center"/>
    </xf>
    <xf numFmtId="0" fontId="40" fillId="0" borderId="0" xfId="1" applyFont="1" applyAlignment="1">
      <alignment horizontal="center" vertical="center" wrapText="1"/>
    </xf>
    <xf numFmtId="0" fontId="36" fillId="0" borderId="0" xfId="1" applyFont="1" applyAlignment="1">
      <alignment horizontal="center" vertical="center"/>
    </xf>
    <xf numFmtId="0" fontId="34" fillId="0" borderId="0" xfId="1" applyFont="1" applyAlignment="1">
      <alignment horizontal="center" vertical="center"/>
    </xf>
    <xf numFmtId="0" fontId="34" fillId="0" borderId="0" xfId="1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2" fillId="3" borderId="0" xfId="0" applyFont="1" applyFill="1" applyAlignment="1">
      <alignment horizontal="right" vertical="center"/>
    </xf>
    <xf numFmtId="0" fontId="28" fillId="3" borderId="0" xfId="0" applyFont="1" applyFill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8" fillId="3" borderId="0" xfId="0" applyFont="1" applyFill="1" applyAlignment="1">
      <alignment horizontal="right" vertical="center"/>
    </xf>
    <xf numFmtId="0" fontId="16" fillId="0" borderId="5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3" fillId="3" borderId="0" xfId="0" applyFont="1" applyFill="1" applyAlignment="1">
      <alignment horizontal="right" vertical="center"/>
    </xf>
    <xf numFmtId="0" fontId="14" fillId="3" borderId="0" xfId="0" applyFont="1" applyFill="1" applyAlignment="1">
      <alignment horizontal="left" vertical="center"/>
    </xf>
    <xf numFmtId="0" fontId="16" fillId="7" borderId="2" xfId="0" applyFont="1" applyFill="1" applyBorder="1" applyAlignment="1">
      <alignment horizontal="center" vertical="center" wrapText="1"/>
    </xf>
    <xf numFmtId="0" fontId="16" fillId="7" borderId="3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C12BEA2F-0273-421D-B009-F15F8E313BAF}"/>
  </cellStyles>
  <dxfs count="0"/>
  <tableStyles count="0" defaultTableStyle="TableStyleMedium2" defaultPivotStyle="PivotStyleLight16"/>
  <colors>
    <mruColors>
      <color rgb="FFFFFF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1</xdr:row>
      <xdr:rowOff>47625</xdr:rowOff>
    </xdr:from>
    <xdr:to>
      <xdr:col>3</xdr:col>
      <xdr:colOff>676275</xdr:colOff>
      <xdr:row>2</xdr:row>
      <xdr:rowOff>861470</xdr:rowOff>
    </xdr:to>
    <xdr:pic>
      <xdr:nvPicPr>
        <xdr:cNvPr id="2" name="Image 1" descr="epf_logo">
          <a:extLst>
            <a:ext uri="{FF2B5EF4-FFF2-40B4-BE49-F238E27FC236}">
              <a16:creationId xmlns:a16="http://schemas.microsoft.com/office/drawing/2014/main" id="{28958C01-8FC3-4035-8203-A8FD4A7CF0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7325" y="209550"/>
          <a:ext cx="1971675" cy="16901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74955-741B-4E2C-BD77-D82257A72DB3}">
  <sheetPr>
    <tabColor theme="7" tint="0.79998168889431442"/>
  </sheetPr>
  <dimension ref="A2:F21"/>
  <sheetViews>
    <sheetView tabSelected="1" zoomScaleNormal="100" workbookViewId="0">
      <selection activeCell="L3" sqref="L3"/>
    </sheetView>
  </sheetViews>
  <sheetFormatPr baseColWidth="10" defaultColWidth="11.42578125" defaultRowHeight="12.75" x14ac:dyDescent="0.2"/>
  <cols>
    <col min="1" max="1" width="18.42578125" style="57" customWidth="1"/>
    <col min="2" max="16384" width="11.42578125" style="57"/>
  </cols>
  <sheetData>
    <row r="2" spans="1:6" ht="69" customHeight="1" x14ac:dyDescent="0.25">
      <c r="A2" s="88"/>
      <c r="B2" s="88"/>
      <c r="C2" s="88"/>
      <c r="D2" s="88"/>
      <c r="E2" s="88"/>
      <c r="F2" s="88"/>
    </row>
    <row r="3" spans="1:6" ht="75" customHeight="1" x14ac:dyDescent="0.25">
      <c r="A3" s="89"/>
      <c r="B3" s="89"/>
      <c r="C3" s="89"/>
      <c r="D3" s="89"/>
      <c r="E3" s="89"/>
      <c r="F3" s="89"/>
    </row>
    <row r="4" spans="1:6" ht="27.75" customHeight="1" x14ac:dyDescent="0.2">
      <c r="A4" s="87" t="s">
        <v>66</v>
      </c>
      <c r="B4" s="87"/>
      <c r="C4" s="87"/>
      <c r="D4" s="87"/>
      <c r="E4" s="87"/>
      <c r="F4" s="87"/>
    </row>
    <row r="5" spans="1:6" ht="27.75" customHeight="1" x14ac:dyDescent="0.2">
      <c r="A5" s="58"/>
      <c r="B5" s="58"/>
      <c r="C5" s="58"/>
      <c r="D5" s="58"/>
      <c r="E5" s="58"/>
      <c r="F5" s="58"/>
    </row>
    <row r="6" spans="1:6" ht="119.25" customHeight="1" x14ac:dyDescent="0.2">
      <c r="A6" s="90" t="s">
        <v>77</v>
      </c>
      <c r="B6" s="91"/>
      <c r="C6" s="91"/>
      <c r="D6" s="91"/>
      <c r="E6" s="91"/>
      <c r="F6" s="91"/>
    </row>
    <row r="7" spans="1:6" ht="10.5" customHeight="1" x14ac:dyDescent="0.25">
      <c r="A7" s="59"/>
    </row>
    <row r="8" spans="1:6" ht="84" customHeight="1" x14ac:dyDescent="0.2">
      <c r="A8" s="92" t="s">
        <v>69</v>
      </c>
      <c r="B8" s="92"/>
      <c r="C8" s="92"/>
      <c r="D8" s="92"/>
      <c r="E8" s="92"/>
      <c r="F8" s="92"/>
    </row>
    <row r="9" spans="1:6" ht="20.25" x14ac:dyDescent="0.2">
      <c r="A9" s="60"/>
      <c r="B9" s="60"/>
      <c r="C9" s="60"/>
      <c r="D9" s="60"/>
      <c r="E9" s="60"/>
      <c r="F9" s="60"/>
    </row>
    <row r="10" spans="1:6" ht="11.25" customHeight="1" x14ac:dyDescent="0.25">
      <c r="A10" s="61"/>
    </row>
    <row r="11" spans="1:6" s="62" customFormat="1" ht="24" customHeight="1" x14ac:dyDescent="0.25">
      <c r="A11" s="93" t="s">
        <v>70</v>
      </c>
      <c r="B11" s="93"/>
      <c r="C11" s="93"/>
      <c r="D11" s="93"/>
      <c r="E11" s="93"/>
      <c r="F11" s="93"/>
    </row>
    <row r="12" spans="1:6" ht="18" x14ac:dyDescent="0.2">
      <c r="A12" s="94"/>
      <c r="B12" s="94"/>
      <c r="C12" s="94"/>
      <c r="D12" s="94"/>
      <c r="E12" s="94"/>
      <c r="F12" s="94"/>
    </row>
    <row r="13" spans="1:6" ht="40.5" customHeight="1" x14ac:dyDescent="0.2">
      <c r="A13" s="95" t="s">
        <v>94</v>
      </c>
      <c r="B13" s="94"/>
      <c r="C13" s="94"/>
      <c r="D13" s="94"/>
      <c r="E13" s="94"/>
      <c r="F13" s="94"/>
    </row>
    <row r="14" spans="1:6" ht="18" x14ac:dyDescent="0.2">
      <c r="A14" s="64"/>
      <c r="B14" s="63"/>
      <c r="C14" s="63"/>
      <c r="D14" s="63"/>
      <c r="E14" s="63"/>
      <c r="F14" s="63"/>
    </row>
    <row r="15" spans="1:6" ht="18.75" customHeight="1" x14ac:dyDescent="0.2">
      <c r="A15" s="87" t="s">
        <v>95</v>
      </c>
      <c r="B15" s="87"/>
      <c r="C15" s="87"/>
      <c r="D15" s="87"/>
      <c r="E15" s="87"/>
      <c r="F15" s="87"/>
    </row>
    <row r="16" spans="1:6" ht="15" x14ac:dyDescent="0.2">
      <c r="A16" s="65"/>
    </row>
    <row r="17" spans="1:6" ht="18" x14ac:dyDescent="0.2">
      <c r="A17" s="66"/>
      <c r="B17" s="67"/>
      <c r="C17" s="67"/>
      <c r="D17" s="67"/>
      <c r="E17" s="67"/>
      <c r="F17" s="67"/>
    </row>
    <row r="18" spans="1:6" ht="20.25" customHeight="1" x14ac:dyDescent="0.2">
      <c r="A18" s="68" t="s">
        <v>67</v>
      </c>
    </row>
    <row r="20" spans="1:6" ht="57" customHeight="1" x14ac:dyDescent="0.2">
      <c r="A20" s="86" t="s">
        <v>68</v>
      </c>
      <c r="B20" s="86"/>
      <c r="C20" s="86"/>
      <c r="D20" s="86"/>
      <c r="E20" s="86"/>
      <c r="F20" s="86"/>
    </row>
    <row r="21" spans="1:6" ht="23.25" customHeight="1" x14ac:dyDescent="0.2">
      <c r="A21" s="69"/>
      <c r="B21" s="69"/>
    </row>
  </sheetData>
  <sheetProtection algorithmName="SHA-512" hashValue="RYwHbFfMtNW5/OU8Gsv3YoFJ5L6yM0BeFycwdrwCRdEPUNSYnjN1kIQYrXFemYCnbSmLsSBEK9ugBP6pMYIufA==" saltValue="G0XytYfmuJlc4GANXZn09g==" spinCount="100000" sheet="1" selectLockedCells="1" selectUnlockedCells="1"/>
  <mergeCells count="10">
    <mergeCell ref="A20:F20"/>
    <mergeCell ref="A15:F15"/>
    <mergeCell ref="A2:F2"/>
    <mergeCell ref="A3:F3"/>
    <mergeCell ref="A4:F4"/>
    <mergeCell ref="A6:F6"/>
    <mergeCell ref="A8:F8"/>
    <mergeCell ref="A11:F11"/>
    <mergeCell ref="A12:F12"/>
    <mergeCell ref="A13:F13"/>
  </mergeCells>
  <pageMargins left="1.1023622047244095" right="0.19685039370078741" top="0.59055118110236227" bottom="0.59055118110236227" header="0.51181102362204722" footer="0.51181102362204722"/>
  <pageSetup paperSize="9" scale="97" firstPageNumber="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97FB7-88FA-4AC3-8185-8B992F1DB478}">
  <sheetPr>
    <tabColor rgb="FFFFFF00"/>
  </sheetPr>
  <dimension ref="A2:A8"/>
  <sheetViews>
    <sheetView workbookViewId="0">
      <selection activeCell="A12" sqref="A12"/>
    </sheetView>
  </sheetViews>
  <sheetFormatPr baseColWidth="10" defaultRowHeight="15" x14ac:dyDescent="0.25"/>
  <cols>
    <col min="1" max="1" width="72.42578125" bestFit="1" customWidth="1"/>
  </cols>
  <sheetData>
    <row r="2" spans="1:1" ht="31.5" customHeight="1" x14ac:dyDescent="0.25">
      <c r="A2" s="47" t="s">
        <v>65</v>
      </c>
    </row>
    <row r="3" spans="1:1" x14ac:dyDescent="0.25">
      <c r="A3" s="46" t="s">
        <v>50</v>
      </c>
    </row>
    <row r="4" spans="1:1" x14ac:dyDescent="0.25">
      <c r="A4" s="46" t="s">
        <v>26</v>
      </c>
    </row>
    <row r="5" spans="1:1" x14ac:dyDescent="0.25">
      <c r="A5" s="46" t="s">
        <v>27</v>
      </c>
    </row>
    <row r="6" spans="1:1" x14ac:dyDescent="0.25">
      <c r="A6" s="46" t="s">
        <v>28</v>
      </c>
    </row>
    <row r="7" spans="1:1" x14ac:dyDescent="0.25">
      <c r="A7" s="46" t="s">
        <v>64</v>
      </c>
    </row>
    <row r="8" spans="1:1" x14ac:dyDescent="0.25">
      <c r="A8" s="46" t="s">
        <v>81</v>
      </c>
    </row>
  </sheetData>
  <sheetProtection algorithmName="SHA-512" hashValue="XPng9ji1pd7DWNo1aOWHE5LqpFu/xrazIx/RRciqS0UIdVn9axmMIeshpi8nLSr1z8jWFw4rnl4F7+8ZpALuZg==" saltValue="L3VqqGpdRN5fQ5adKXst0g==" spinCount="100000" sheet="1" objects="1" scenarios="1" selectLockedCells="1" selectUnlockedCell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788BC-EFB6-4E9C-9E15-FCB1B84A18F1}">
  <dimension ref="A1:F59"/>
  <sheetViews>
    <sheetView zoomScaleNormal="100" zoomScaleSheetLayoutView="130" workbookViewId="0">
      <selection activeCell="B30" sqref="B30"/>
    </sheetView>
  </sheetViews>
  <sheetFormatPr baseColWidth="10" defaultColWidth="50.7109375" defaultRowHeight="30" customHeight="1" x14ac:dyDescent="0.25"/>
  <cols>
    <col min="1" max="1" width="7.42578125" style="6" customWidth="1"/>
    <col min="2" max="2" width="64.7109375" style="1" customWidth="1"/>
    <col min="3" max="3" width="16.42578125" style="6" bestFit="1" customWidth="1"/>
    <col min="4" max="4" width="17.5703125" style="1" bestFit="1" customWidth="1"/>
    <col min="5" max="16384" width="50.7109375" style="1"/>
  </cols>
  <sheetData>
    <row r="1" spans="1:6" ht="72.75" customHeight="1" x14ac:dyDescent="0.25">
      <c r="A1" s="96" t="s">
        <v>96</v>
      </c>
      <c r="B1" s="96"/>
      <c r="C1" s="96"/>
      <c r="D1" s="96"/>
      <c r="E1" s="96"/>
      <c r="F1" s="96"/>
    </row>
    <row r="2" spans="1:6" s="23" customFormat="1" ht="31.5" customHeight="1" x14ac:dyDescent="0.25">
      <c r="A2" s="97" t="s">
        <v>53</v>
      </c>
      <c r="B2" s="97"/>
      <c r="C2" s="20" t="s">
        <v>58</v>
      </c>
      <c r="D2" s="21"/>
      <c r="E2" s="21"/>
      <c r="F2" s="22"/>
    </row>
    <row r="3" spans="1:6" ht="15" x14ac:dyDescent="0.25">
      <c r="A3" s="24"/>
      <c r="D3" s="2"/>
      <c r="E3" s="2"/>
      <c r="F3" s="2"/>
    </row>
    <row r="4" spans="1:6" ht="15" x14ac:dyDescent="0.25">
      <c r="D4" s="2"/>
      <c r="E4" s="2"/>
      <c r="F4" s="2"/>
    </row>
    <row r="5" spans="1:6" s="6" customFormat="1" ht="39" customHeight="1" x14ac:dyDescent="0.25">
      <c r="A5" s="25" t="s">
        <v>0</v>
      </c>
      <c r="B5" s="25" t="s">
        <v>2</v>
      </c>
      <c r="C5" s="25" t="s">
        <v>59</v>
      </c>
      <c r="D5" s="26" t="s">
        <v>1</v>
      </c>
      <c r="E5" s="26" t="s">
        <v>24</v>
      </c>
      <c r="F5" s="26" t="s">
        <v>49</v>
      </c>
    </row>
    <row r="6" spans="1:6" ht="30" customHeight="1" x14ac:dyDescent="0.25">
      <c r="A6" s="32" t="s">
        <v>97</v>
      </c>
      <c r="B6" s="33" t="s">
        <v>71</v>
      </c>
      <c r="C6" s="34"/>
      <c r="D6" s="35"/>
      <c r="E6" s="36"/>
      <c r="F6" s="36"/>
    </row>
    <row r="7" spans="1:6" ht="30" customHeight="1" x14ac:dyDescent="0.25">
      <c r="A7" s="7" t="s">
        <v>98</v>
      </c>
      <c r="B7" s="3" t="s">
        <v>29</v>
      </c>
      <c r="C7" s="7"/>
      <c r="D7" s="3"/>
      <c r="E7" s="3"/>
      <c r="F7" s="3"/>
    </row>
    <row r="8" spans="1:6" ht="30" customHeight="1" x14ac:dyDescent="0.25">
      <c r="A8" s="37" t="s">
        <v>99</v>
      </c>
      <c r="B8" s="9" t="s">
        <v>30</v>
      </c>
      <c r="C8" s="38"/>
      <c r="D8" s="27"/>
      <c r="E8" s="39"/>
      <c r="F8" s="40"/>
    </row>
    <row r="9" spans="1:6" ht="30" customHeight="1" x14ac:dyDescent="0.25">
      <c r="A9" s="37" t="s">
        <v>100</v>
      </c>
      <c r="B9" s="9" t="s">
        <v>31</v>
      </c>
      <c r="C9" s="38"/>
      <c r="D9" s="27"/>
      <c r="E9" s="39"/>
      <c r="F9" s="40"/>
    </row>
    <row r="10" spans="1:6" ht="30" customHeight="1" x14ac:dyDescent="0.25">
      <c r="A10" s="37" t="s">
        <v>101</v>
      </c>
      <c r="B10" s="9" t="s">
        <v>32</v>
      </c>
      <c r="C10" s="38"/>
      <c r="D10" s="27"/>
      <c r="E10" s="39"/>
      <c r="F10" s="40"/>
    </row>
    <row r="11" spans="1:6" ht="30" customHeight="1" x14ac:dyDescent="0.25">
      <c r="A11" s="37" t="s">
        <v>102</v>
      </c>
      <c r="B11" s="9" t="s">
        <v>33</v>
      </c>
      <c r="C11" s="38"/>
      <c r="D11" s="27"/>
      <c r="E11" s="39"/>
      <c r="F11" s="40"/>
    </row>
    <row r="12" spans="1:6" ht="30" customHeight="1" x14ac:dyDescent="0.25">
      <c r="A12" s="37" t="s">
        <v>103</v>
      </c>
      <c r="B12" s="9" t="s">
        <v>34</v>
      </c>
      <c r="C12" s="38"/>
      <c r="D12" s="27"/>
      <c r="E12" s="39"/>
      <c r="F12" s="40"/>
    </row>
    <row r="13" spans="1:6" ht="30" customHeight="1" x14ac:dyDescent="0.25">
      <c r="A13" s="37" t="s">
        <v>104</v>
      </c>
      <c r="B13" s="9" t="s">
        <v>35</v>
      </c>
      <c r="C13" s="38"/>
      <c r="D13" s="27"/>
      <c r="E13" s="39"/>
      <c r="F13" s="40"/>
    </row>
    <row r="14" spans="1:6" ht="30" customHeight="1" x14ac:dyDescent="0.25">
      <c r="A14" s="37" t="s">
        <v>105</v>
      </c>
      <c r="B14" s="9" t="s">
        <v>36</v>
      </c>
      <c r="C14" s="38"/>
      <c r="D14" s="27"/>
      <c r="E14" s="39"/>
      <c r="F14" s="40"/>
    </row>
    <row r="15" spans="1:6" ht="30" customHeight="1" x14ac:dyDescent="0.25">
      <c r="A15" s="37" t="s">
        <v>106</v>
      </c>
      <c r="B15" s="9" t="s">
        <v>37</v>
      </c>
      <c r="C15" s="38"/>
      <c r="D15" s="27"/>
      <c r="E15" s="39"/>
      <c r="F15" s="40"/>
    </row>
    <row r="16" spans="1:6" ht="30" customHeight="1" x14ac:dyDescent="0.25">
      <c r="A16" s="37" t="s">
        <v>107</v>
      </c>
      <c r="B16" s="9" t="s">
        <v>38</v>
      </c>
      <c r="C16" s="38"/>
      <c r="D16" s="27"/>
      <c r="E16" s="39"/>
      <c r="F16" s="40"/>
    </row>
    <row r="17" spans="1:6" ht="30" customHeight="1" x14ac:dyDescent="0.25">
      <c r="A17" s="37" t="s">
        <v>108</v>
      </c>
      <c r="B17" s="9" t="s">
        <v>39</v>
      </c>
      <c r="C17" s="38"/>
      <c r="D17" s="27"/>
      <c r="E17" s="39"/>
      <c r="F17" s="40"/>
    </row>
    <row r="18" spans="1:6" ht="30" customHeight="1" x14ac:dyDescent="0.25">
      <c r="A18" s="37" t="s">
        <v>109</v>
      </c>
      <c r="B18" s="9" t="s">
        <v>40</v>
      </c>
      <c r="C18" s="38"/>
      <c r="D18" s="27"/>
      <c r="E18" s="39"/>
      <c r="F18" s="40"/>
    </row>
    <row r="19" spans="1:6" ht="30" customHeight="1" x14ac:dyDescent="0.25">
      <c r="A19" s="37" t="s">
        <v>110</v>
      </c>
      <c r="B19" s="9" t="s">
        <v>41</v>
      </c>
      <c r="C19" s="38"/>
      <c r="D19" s="27"/>
      <c r="E19" s="39"/>
      <c r="F19" s="40"/>
    </row>
    <row r="20" spans="1:6" ht="30" customHeight="1" x14ac:dyDescent="0.25">
      <c r="A20" s="37" t="s">
        <v>111</v>
      </c>
      <c r="B20" s="9" t="s">
        <v>42</v>
      </c>
      <c r="C20" s="38"/>
      <c r="D20" s="27"/>
      <c r="E20" s="39"/>
      <c r="F20" s="40"/>
    </row>
    <row r="21" spans="1:6" ht="30" customHeight="1" x14ac:dyDescent="0.25">
      <c r="A21" s="37" t="s">
        <v>112</v>
      </c>
      <c r="B21" s="9" t="s">
        <v>43</v>
      </c>
      <c r="C21" s="38"/>
      <c r="D21" s="27"/>
      <c r="E21" s="39"/>
      <c r="F21" s="40"/>
    </row>
    <row r="22" spans="1:6" ht="30" customHeight="1" x14ac:dyDescent="0.25">
      <c r="A22" s="37" t="s">
        <v>113</v>
      </c>
      <c r="B22" s="9" t="s">
        <v>44</v>
      </c>
      <c r="C22" s="38"/>
      <c r="D22" s="27"/>
      <c r="E22" s="39"/>
      <c r="F22" s="40"/>
    </row>
    <row r="23" spans="1:6" ht="30" customHeight="1" x14ac:dyDescent="0.25">
      <c r="A23" s="37" t="s">
        <v>114</v>
      </c>
      <c r="B23" s="9" t="s">
        <v>45</v>
      </c>
      <c r="C23" s="38"/>
      <c r="D23" s="27"/>
      <c r="E23" s="39"/>
      <c r="F23" s="40"/>
    </row>
    <row r="24" spans="1:6" ht="30" customHeight="1" x14ac:dyDescent="0.25">
      <c r="A24" s="37" t="s">
        <v>115</v>
      </c>
      <c r="B24" s="9" t="s">
        <v>46</v>
      </c>
      <c r="C24" s="38"/>
      <c r="D24" s="27"/>
      <c r="E24" s="39"/>
      <c r="F24" s="40"/>
    </row>
    <row r="25" spans="1:6" ht="30" customHeight="1" x14ac:dyDescent="0.25">
      <c r="A25" s="37" t="s">
        <v>116</v>
      </c>
      <c r="B25" s="9" t="s">
        <v>47</v>
      </c>
      <c r="C25" s="38"/>
      <c r="D25" s="27"/>
      <c r="E25" s="39"/>
      <c r="F25" s="40"/>
    </row>
    <row r="26" spans="1:6" ht="30" customHeight="1" x14ac:dyDescent="0.25">
      <c r="A26" s="37" t="s">
        <v>117</v>
      </c>
      <c r="B26" s="9" t="s">
        <v>87</v>
      </c>
      <c r="C26" s="38"/>
      <c r="D26" s="27"/>
      <c r="E26" s="39"/>
      <c r="F26" s="40"/>
    </row>
    <row r="27" spans="1:6" ht="30" customHeight="1" x14ac:dyDescent="0.25">
      <c r="A27" s="37" t="s">
        <v>118</v>
      </c>
      <c r="B27" s="9" t="s">
        <v>88</v>
      </c>
      <c r="C27" s="38"/>
      <c r="D27" s="27"/>
      <c r="E27" s="39"/>
      <c r="F27" s="40"/>
    </row>
    <row r="28" spans="1:6" ht="30" customHeight="1" x14ac:dyDescent="0.25">
      <c r="A28" s="37" t="s">
        <v>119</v>
      </c>
      <c r="B28" s="9" t="s">
        <v>89</v>
      </c>
      <c r="C28" s="38"/>
      <c r="D28" s="27"/>
      <c r="E28" s="39"/>
      <c r="F28" s="40"/>
    </row>
    <row r="29" spans="1:6" ht="30" customHeight="1" x14ac:dyDescent="0.25">
      <c r="A29" s="37" t="s">
        <v>299</v>
      </c>
      <c r="B29" s="9" t="s">
        <v>300</v>
      </c>
      <c r="C29" s="38"/>
      <c r="D29" s="27"/>
      <c r="E29" s="39"/>
      <c r="F29" s="40"/>
    </row>
    <row r="30" spans="1:6" ht="30" customHeight="1" x14ac:dyDescent="0.25">
      <c r="A30" s="7" t="s">
        <v>120</v>
      </c>
      <c r="B30" s="3" t="s">
        <v>48</v>
      </c>
      <c r="C30" s="7"/>
      <c r="D30" s="3"/>
      <c r="E30" s="3"/>
      <c r="F30" s="3"/>
    </row>
    <row r="31" spans="1:6" ht="30" customHeight="1" x14ac:dyDescent="0.25">
      <c r="A31" s="6" t="s">
        <v>121</v>
      </c>
      <c r="B31" s="1" t="s">
        <v>3</v>
      </c>
      <c r="C31" s="28"/>
      <c r="D31" s="27"/>
      <c r="E31" s="39"/>
      <c r="F31" s="40"/>
    </row>
    <row r="32" spans="1:6" ht="30" customHeight="1" x14ac:dyDescent="0.25">
      <c r="A32" s="6" t="s">
        <v>122</v>
      </c>
      <c r="B32" s="1" t="s">
        <v>4</v>
      </c>
      <c r="C32" s="28"/>
      <c r="D32" s="27"/>
      <c r="E32" s="39"/>
      <c r="F32" s="40"/>
    </row>
    <row r="33" spans="1:6" ht="30" customHeight="1" x14ac:dyDescent="0.25">
      <c r="A33" s="6" t="s">
        <v>123</v>
      </c>
      <c r="B33" s="1" t="s">
        <v>5</v>
      </c>
      <c r="C33" s="28"/>
      <c r="D33" s="27"/>
      <c r="E33" s="39"/>
      <c r="F33" s="40"/>
    </row>
    <row r="34" spans="1:6" ht="30" customHeight="1" x14ac:dyDescent="0.25">
      <c r="A34" s="6" t="s">
        <v>124</v>
      </c>
      <c r="B34" s="1" t="s">
        <v>21</v>
      </c>
      <c r="C34" s="28"/>
      <c r="D34" s="27"/>
      <c r="E34" s="39"/>
      <c r="F34" s="40"/>
    </row>
    <row r="35" spans="1:6" ht="30" customHeight="1" x14ac:dyDescent="0.25">
      <c r="A35" s="6" t="s">
        <v>125</v>
      </c>
      <c r="B35" s="1" t="s">
        <v>7</v>
      </c>
      <c r="C35" s="28"/>
      <c r="D35" s="27"/>
      <c r="E35" s="39"/>
      <c r="F35" s="40"/>
    </row>
    <row r="36" spans="1:6" ht="30" customHeight="1" x14ac:dyDescent="0.25">
      <c r="A36" s="6" t="s">
        <v>126</v>
      </c>
      <c r="B36" s="1" t="s">
        <v>6</v>
      </c>
      <c r="C36" s="28"/>
      <c r="D36" s="27"/>
      <c r="E36" s="39"/>
      <c r="F36" s="40"/>
    </row>
    <row r="37" spans="1:6" ht="30" customHeight="1" x14ac:dyDescent="0.25">
      <c r="A37" s="6" t="s">
        <v>127</v>
      </c>
      <c r="B37" s="1" t="s">
        <v>8</v>
      </c>
      <c r="C37" s="28"/>
      <c r="D37" s="27"/>
      <c r="E37" s="39"/>
      <c r="F37" s="40"/>
    </row>
    <row r="38" spans="1:6" ht="30" customHeight="1" x14ac:dyDescent="0.25">
      <c r="A38" s="6" t="s">
        <v>128</v>
      </c>
      <c r="B38" s="1" t="s">
        <v>9</v>
      </c>
      <c r="C38" s="28"/>
      <c r="D38" s="27"/>
      <c r="E38" s="39"/>
      <c r="F38" s="40"/>
    </row>
    <row r="39" spans="1:6" ht="30" customHeight="1" x14ac:dyDescent="0.25">
      <c r="A39" s="6" t="s">
        <v>129</v>
      </c>
      <c r="B39" s="1" t="s">
        <v>22</v>
      </c>
      <c r="C39" s="28"/>
      <c r="D39" s="27"/>
      <c r="E39" s="39"/>
      <c r="F39" s="40"/>
    </row>
    <row r="40" spans="1:6" ht="30" customHeight="1" x14ac:dyDescent="0.25">
      <c r="A40" s="6" t="s">
        <v>130</v>
      </c>
      <c r="B40" s="1" t="s">
        <v>23</v>
      </c>
      <c r="C40" s="28"/>
      <c r="D40" s="27"/>
      <c r="E40" s="39"/>
      <c r="F40" s="40"/>
    </row>
    <row r="41" spans="1:6" ht="30" customHeight="1" x14ac:dyDescent="0.25">
      <c r="A41" s="6" t="s">
        <v>131</v>
      </c>
      <c r="B41" s="1" t="s">
        <v>10</v>
      </c>
      <c r="C41" s="28"/>
      <c r="D41" s="27"/>
      <c r="E41" s="39"/>
      <c r="F41" s="40"/>
    </row>
    <row r="42" spans="1:6" ht="30" customHeight="1" x14ac:dyDescent="0.25">
      <c r="A42" s="7" t="s">
        <v>132</v>
      </c>
      <c r="B42" s="3" t="s">
        <v>90</v>
      </c>
      <c r="C42" s="7"/>
      <c r="D42" s="3"/>
      <c r="E42" s="3"/>
      <c r="F42" s="3"/>
    </row>
    <row r="43" spans="1:6" ht="30" customHeight="1" x14ac:dyDescent="0.25">
      <c r="A43" s="6" t="s">
        <v>133</v>
      </c>
      <c r="B43" s="1" t="s">
        <v>90</v>
      </c>
      <c r="C43" s="28"/>
      <c r="D43" s="10">
        <v>0</v>
      </c>
      <c r="E43" s="39"/>
      <c r="F43" s="40"/>
    </row>
    <row r="44" spans="1:6" ht="30" customHeight="1" x14ac:dyDescent="0.25">
      <c r="A44" s="7" t="s">
        <v>134</v>
      </c>
      <c r="B44" s="3" t="s">
        <v>12</v>
      </c>
      <c r="C44" s="7"/>
      <c r="D44" s="3"/>
      <c r="E44" s="3"/>
      <c r="F44" s="3"/>
    </row>
    <row r="45" spans="1:6" ht="30" customHeight="1" x14ac:dyDescent="0.25">
      <c r="A45" s="6" t="s">
        <v>135</v>
      </c>
      <c r="B45" s="1" t="s">
        <v>13</v>
      </c>
      <c r="C45" s="28"/>
      <c r="D45" s="10">
        <v>0</v>
      </c>
      <c r="E45" s="39"/>
      <c r="F45" s="40"/>
    </row>
    <row r="46" spans="1:6" ht="30" customHeight="1" x14ac:dyDescent="0.25">
      <c r="A46" s="6" t="s">
        <v>136</v>
      </c>
      <c r="B46" s="1" t="s">
        <v>14</v>
      </c>
      <c r="C46" s="28"/>
      <c r="D46" s="10">
        <v>0</v>
      </c>
      <c r="E46" s="39"/>
      <c r="F46" s="40"/>
    </row>
    <row r="47" spans="1:6" ht="30" customHeight="1" x14ac:dyDescent="0.25">
      <c r="A47" s="6" t="s">
        <v>137</v>
      </c>
      <c r="B47" s="1" t="s">
        <v>15</v>
      </c>
      <c r="C47" s="28"/>
      <c r="D47" s="10">
        <v>0</v>
      </c>
      <c r="E47" s="39"/>
      <c r="F47" s="40"/>
    </row>
    <row r="48" spans="1:6" ht="30" customHeight="1" x14ac:dyDescent="0.25">
      <c r="A48" s="6" t="s">
        <v>138</v>
      </c>
      <c r="B48" s="1" t="s">
        <v>16</v>
      </c>
      <c r="C48" s="28"/>
      <c r="D48" s="10">
        <v>0</v>
      </c>
      <c r="E48" s="39"/>
      <c r="F48" s="40"/>
    </row>
    <row r="49" spans="1:6" ht="30" customHeight="1" x14ac:dyDescent="0.25">
      <c r="A49" s="6" t="s">
        <v>139</v>
      </c>
      <c r="B49" s="1" t="s">
        <v>91</v>
      </c>
      <c r="C49" s="80"/>
      <c r="D49" s="81"/>
      <c r="E49" s="39"/>
      <c r="F49" s="40"/>
    </row>
    <row r="50" spans="1:6" ht="30" customHeight="1" x14ac:dyDescent="0.25">
      <c r="A50" s="6" t="s">
        <v>140</v>
      </c>
      <c r="B50" s="1" t="s">
        <v>18</v>
      </c>
      <c r="C50" s="28"/>
      <c r="D50" s="10">
        <v>0</v>
      </c>
      <c r="E50" s="39"/>
      <c r="F50" s="40"/>
    </row>
    <row r="51" spans="1:6" ht="30" customHeight="1" x14ac:dyDescent="0.25">
      <c r="A51" s="6" t="s">
        <v>141</v>
      </c>
      <c r="B51" s="1" t="s">
        <v>19</v>
      </c>
      <c r="C51" s="28"/>
      <c r="D51" s="10">
        <v>0</v>
      </c>
      <c r="E51" s="39"/>
      <c r="F51" s="40"/>
    </row>
    <row r="52" spans="1:6" ht="30" customHeight="1" x14ac:dyDescent="0.25">
      <c r="A52" s="6" t="s">
        <v>142</v>
      </c>
      <c r="B52" s="1" t="s">
        <v>20</v>
      </c>
      <c r="C52" s="28"/>
      <c r="D52" s="10">
        <v>0</v>
      </c>
      <c r="E52" s="39"/>
      <c r="F52" s="40"/>
    </row>
    <row r="53" spans="1:6" ht="30" customHeight="1" x14ac:dyDescent="0.25">
      <c r="A53" s="25"/>
      <c r="B53" s="25" t="s">
        <v>25</v>
      </c>
      <c r="C53" s="25"/>
      <c r="D53" s="29">
        <f>SUM(D43:D52)</f>
        <v>0</v>
      </c>
      <c r="E53" s="30"/>
      <c r="F53" s="30"/>
    </row>
    <row r="54" spans="1:6" ht="30" customHeight="1" x14ac:dyDescent="0.25">
      <c r="A54" s="7" t="s">
        <v>143</v>
      </c>
      <c r="B54" s="76" t="s">
        <v>82</v>
      </c>
      <c r="C54" s="7"/>
      <c r="D54" s="3"/>
      <c r="E54" s="3"/>
      <c r="F54" s="3"/>
    </row>
    <row r="55" spans="1:6" ht="30" customHeight="1" x14ac:dyDescent="0.25">
      <c r="A55" s="6" t="s">
        <v>144</v>
      </c>
      <c r="B55" s="75" t="s">
        <v>83</v>
      </c>
      <c r="C55" s="38"/>
      <c r="D55" s="10">
        <v>0</v>
      </c>
      <c r="E55" s="39"/>
      <c r="F55" s="40"/>
    </row>
    <row r="56" spans="1:6" ht="30" customHeight="1" x14ac:dyDescent="0.25">
      <c r="A56" s="6" t="s">
        <v>145</v>
      </c>
      <c r="B56" s="75" t="s">
        <v>84</v>
      </c>
      <c r="C56" s="38"/>
      <c r="D56" s="10">
        <v>0</v>
      </c>
      <c r="E56" s="39"/>
      <c r="F56" s="77"/>
    </row>
    <row r="57" spans="1:6" ht="15" x14ac:dyDescent="0.25">
      <c r="C57" s="78"/>
      <c r="D57" s="79"/>
      <c r="E57" s="40"/>
      <c r="F57" s="77"/>
    </row>
    <row r="59" spans="1:6" ht="30" customHeight="1" x14ac:dyDescent="0.25">
      <c r="B59" s="31" t="s">
        <v>60</v>
      </c>
    </row>
  </sheetData>
  <sheetProtection algorithmName="SHA-512" hashValue="1ZQ7Gk3ZNti6/wwyaAO0lsA90MtkbiXCoQsh0aPRp/3suv08A0zDiQOK5HbXQ2UxkKnXH6+OgqSSlcRaY1lkjQ==" saltValue="WiECzF87ObrgiMGW9LNC+A==" spinCount="100000" sheet="1" formatColumns="0" formatRows="0" insertHyperlinks="0"/>
  <mergeCells count="2">
    <mergeCell ref="A1:F1"/>
    <mergeCell ref="A2:B2"/>
  </mergeCells>
  <phoneticPr fontId="7" type="noConversion"/>
  <dataValidations count="1">
    <dataValidation type="list" allowBlank="1" showInputMessage="1" showErrorMessage="1" sqref="C8:C29 C55:C57" xr:uid="{52F4CEC9-1928-4F36-BE87-E14BBE591AC2}">
      <formula1>"Oui, Non,'N/A'"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45086-BF89-4883-B38A-B1766772BB19}">
  <dimension ref="A1:F58"/>
  <sheetViews>
    <sheetView zoomScaleNormal="100" zoomScaleSheetLayoutView="130" workbookViewId="0">
      <selection activeCell="B27" sqref="B27"/>
    </sheetView>
  </sheetViews>
  <sheetFormatPr baseColWidth="10" defaultColWidth="50.7109375" defaultRowHeight="30" customHeight="1" x14ac:dyDescent="0.25"/>
  <cols>
    <col min="1" max="1" width="7.42578125" style="6" customWidth="1"/>
    <col min="2" max="2" width="64.7109375" style="1" customWidth="1"/>
    <col min="3" max="3" width="16.42578125" style="6" bestFit="1" customWidth="1"/>
    <col min="4" max="4" width="17.5703125" style="1" bestFit="1" customWidth="1"/>
    <col min="5" max="16384" width="50.7109375" style="1"/>
  </cols>
  <sheetData>
    <row r="1" spans="1:6" ht="72.75" customHeight="1" x14ac:dyDescent="0.25">
      <c r="A1" s="96" t="s">
        <v>146</v>
      </c>
      <c r="B1" s="96"/>
      <c r="C1" s="96"/>
      <c r="D1" s="96"/>
      <c r="E1" s="96"/>
      <c r="F1" s="96"/>
    </row>
    <row r="2" spans="1:6" s="23" customFormat="1" ht="31.5" customHeight="1" x14ac:dyDescent="0.25">
      <c r="A2" s="97" t="s">
        <v>53</v>
      </c>
      <c r="B2" s="97"/>
      <c r="C2" s="21" t="str">
        <f>'LOT4_Elec-Type B'!C2</f>
        <v>A compléter</v>
      </c>
      <c r="D2" s="21"/>
      <c r="E2" s="21"/>
      <c r="F2" s="22"/>
    </row>
    <row r="3" spans="1:6" ht="15" x14ac:dyDescent="0.25">
      <c r="A3" s="24"/>
      <c r="D3" s="2"/>
      <c r="E3" s="2"/>
      <c r="F3" s="2"/>
    </row>
    <row r="4" spans="1:6" ht="15" x14ac:dyDescent="0.25">
      <c r="D4" s="2"/>
      <c r="E4" s="2"/>
      <c r="F4" s="2"/>
    </row>
    <row r="5" spans="1:6" s="6" customFormat="1" ht="39" customHeight="1" x14ac:dyDescent="0.25">
      <c r="A5" s="25" t="s">
        <v>0</v>
      </c>
      <c r="B5" s="25" t="s">
        <v>2</v>
      </c>
      <c r="C5" s="25" t="s">
        <v>59</v>
      </c>
      <c r="D5" s="26" t="s">
        <v>1</v>
      </c>
      <c r="E5" s="26" t="s">
        <v>24</v>
      </c>
      <c r="F5" s="26" t="s">
        <v>49</v>
      </c>
    </row>
    <row r="6" spans="1:6" ht="30" customHeight="1" x14ac:dyDescent="0.25">
      <c r="A6" s="32" t="s">
        <v>147</v>
      </c>
      <c r="B6" s="33" t="s">
        <v>72</v>
      </c>
      <c r="C6" s="34"/>
      <c r="D6" s="35"/>
      <c r="E6" s="36"/>
      <c r="F6" s="36"/>
    </row>
    <row r="7" spans="1:6" ht="30" customHeight="1" x14ac:dyDescent="0.25">
      <c r="A7" s="7" t="s">
        <v>148</v>
      </c>
      <c r="B7" s="3" t="s">
        <v>29</v>
      </c>
      <c r="C7" s="7"/>
      <c r="D7" s="3"/>
      <c r="E7" s="3"/>
      <c r="F7" s="3"/>
    </row>
    <row r="8" spans="1:6" ht="30" customHeight="1" x14ac:dyDescent="0.25">
      <c r="A8" s="37" t="s">
        <v>149</v>
      </c>
      <c r="B8" s="9" t="s">
        <v>30</v>
      </c>
      <c r="C8" s="38"/>
      <c r="D8" s="27"/>
      <c r="E8" s="39"/>
      <c r="F8" s="40"/>
    </row>
    <row r="9" spans="1:6" ht="30" customHeight="1" x14ac:dyDescent="0.25">
      <c r="A9" s="37" t="s">
        <v>150</v>
      </c>
      <c r="B9" s="9" t="s">
        <v>31</v>
      </c>
      <c r="C9" s="38"/>
      <c r="D9" s="27"/>
      <c r="E9" s="39"/>
      <c r="F9" s="40"/>
    </row>
    <row r="10" spans="1:6" ht="30" customHeight="1" x14ac:dyDescent="0.25">
      <c r="A10" s="37" t="s">
        <v>151</v>
      </c>
      <c r="B10" s="9" t="s">
        <v>32</v>
      </c>
      <c r="C10" s="38"/>
      <c r="D10" s="27"/>
      <c r="E10" s="39"/>
      <c r="F10" s="40"/>
    </row>
    <row r="11" spans="1:6" ht="30" customHeight="1" x14ac:dyDescent="0.25">
      <c r="A11" s="37" t="s">
        <v>152</v>
      </c>
      <c r="B11" s="9" t="s">
        <v>33</v>
      </c>
      <c r="C11" s="38"/>
      <c r="D11" s="27"/>
      <c r="E11" s="39"/>
      <c r="F11" s="40"/>
    </row>
    <row r="12" spans="1:6" ht="30" customHeight="1" x14ac:dyDescent="0.25">
      <c r="A12" s="37" t="s">
        <v>153</v>
      </c>
      <c r="B12" s="9" t="s">
        <v>34</v>
      </c>
      <c r="C12" s="38"/>
      <c r="D12" s="27"/>
      <c r="E12" s="39"/>
      <c r="F12" s="40"/>
    </row>
    <row r="13" spans="1:6" ht="30" customHeight="1" x14ac:dyDescent="0.25">
      <c r="A13" s="37" t="s">
        <v>154</v>
      </c>
      <c r="B13" s="9" t="s">
        <v>35</v>
      </c>
      <c r="C13" s="38"/>
      <c r="D13" s="27"/>
      <c r="E13" s="39"/>
      <c r="F13" s="40"/>
    </row>
    <row r="14" spans="1:6" ht="30" customHeight="1" x14ac:dyDescent="0.25">
      <c r="A14" s="37" t="s">
        <v>155</v>
      </c>
      <c r="B14" s="9" t="s">
        <v>36</v>
      </c>
      <c r="C14" s="38"/>
      <c r="D14" s="27"/>
      <c r="E14" s="39"/>
      <c r="F14" s="40"/>
    </row>
    <row r="15" spans="1:6" ht="30" customHeight="1" x14ac:dyDescent="0.25">
      <c r="A15" s="37" t="s">
        <v>156</v>
      </c>
      <c r="B15" s="9" t="s">
        <v>37</v>
      </c>
      <c r="C15" s="38"/>
      <c r="D15" s="27"/>
      <c r="E15" s="39"/>
      <c r="F15" s="40"/>
    </row>
    <row r="16" spans="1:6" ht="30" customHeight="1" x14ac:dyDescent="0.25">
      <c r="A16" s="37" t="s">
        <v>157</v>
      </c>
      <c r="B16" s="9" t="s">
        <v>38</v>
      </c>
      <c r="C16" s="38"/>
      <c r="D16" s="27"/>
      <c r="E16" s="39"/>
      <c r="F16" s="40"/>
    </row>
    <row r="17" spans="1:6" ht="30" customHeight="1" x14ac:dyDescent="0.25">
      <c r="A17" s="37" t="s">
        <v>158</v>
      </c>
      <c r="B17" s="9" t="s">
        <v>39</v>
      </c>
      <c r="C17" s="38"/>
      <c r="D17" s="27"/>
      <c r="E17" s="39"/>
      <c r="F17" s="40"/>
    </row>
    <row r="18" spans="1:6" ht="30" customHeight="1" x14ac:dyDescent="0.25">
      <c r="A18" s="37" t="s">
        <v>159</v>
      </c>
      <c r="B18" s="9" t="s">
        <v>40</v>
      </c>
      <c r="C18" s="38"/>
      <c r="D18" s="27"/>
      <c r="E18" s="39"/>
      <c r="F18" s="40"/>
    </row>
    <row r="19" spans="1:6" ht="30" customHeight="1" x14ac:dyDescent="0.25">
      <c r="A19" s="37" t="s">
        <v>160</v>
      </c>
      <c r="B19" s="9" t="s">
        <v>41</v>
      </c>
      <c r="C19" s="38"/>
      <c r="D19" s="27"/>
      <c r="E19" s="39"/>
      <c r="F19" s="40"/>
    </row>
    <row r="20" spans="1:6" ht="30" customHeight="1" x14ac:dyDescent="0.25">
      <c r="A20" s="37" t="s">
        <v>161</v>
      </c>
      <c r="B20" s="9" t="s">
        <v>42</v>
      </c>
      <c r="C20" s="38"/>
      <c r="D20" s="27"/>
      <c r="E20" s="39"/>
      <c r="F20" s="40"/>
    </row>
    <row r="21" spans="1:6" ht="30" customHeight="1" x14ac:dyDescent="0.25">
      <c r="A21" s="37" t="s">
        <v>162</v>
      </c>
      <c r="B21" s="9" t="s">
        <v>43</v>
      </c>
      <c r="C21" s="38"/>
      <c r="D21" s="27"/>
      <c r="E21" s="39"/>
      <c r="F21" s="40"/>
    </row>
    <row r="22" spans="1:6" ht="30" customHeight="1" x14ac:dyDescent="0.25">
      <c r="A22" s="37" t="s">
        <v>163</v>
      </c>
      <c r="B22" s="9" t="s">
        <v>44</v>
      </c>
      <c r="C22" s="38"/>
      <c r="D22" s="27"/>
      <c r="E22" s="39"/>
      <c r="F22" s="40"/>
    </row>
    <row r="23" spans="1:6" ht="30" customHeight="1" x14ac:dyDescent="0.25">
      <c r="A23" s="37" t="s">
        <v>164</v>
      </c>
      <c r="B23" s="9" t="s">
        <v>45</v>
      </c>
      <c r="C23" s="38"/>
      <c r="D23" s="27"/>
      <c r="E23" s="39"/>
      <c r="F23" s="40"/>
    </row>
    <row r="24" spans="1:6" ht="30" customHeight="1" x14ac:dyDescent="0.25">
      <c r="A24" s="37" t="s">
        <v>165</v>
      </c>
      <c r="B24" s="9" t="s">
        <v>46</v>
      </c>
      <c r="C24" s="38"/>
      <c r="D24" s="27"/>
      <c r="E24" s="39"/>
      <c r="F24" s="40"/>
    </row>
    <row r="25" spans="1:6" ht="30" customHeight="1" x14ac:dyDescent="0.25">
      <c r="A25" s="37" t="s">
        <v>166</v>
      </c>
      <c r="B25" s="9" t="s">
        <v>47</v>
      </c>
      <c r="C25" s="38"/>
      <c r="D25" s="27"/>
      <c r="E25" s="39"/>
      <c r="F25" s="40"/>
    </row>
    <row r="26" spans="1:6" ht="30" customHeight="1" x14ac:dyDescent="0.25">
      <c r="A26" s="37" t="s">
        <v>167</v>
      </c>
      <c r="B26" s="9" t="s">
        <v>87</v>
      </c>
      <c r="C26" s="38"/>
      <c r="D26" s="27"/>
      <c r="E26" s="39"/>
      <c r="F26" s="40"/>
    </row>
    <row r="27" spans="1:6" ht="30" customHeight="1" x14ac:dyDescent="0.25">
      <c r="A27" s="37" t="s">
        <v>168</v>
      </c>
      <c r="B27" s="9" t="s">
        <v>88</v>
      </c>
      <c r="C27" s="38"/>
      <c r="D27" s="27"/>
      <c r="E27" s="39"/>
      <c r="F27" s="40"/>
    </row>
    <row r="28" spans="1:6" ht="30" customHeight="1" x14ac:dyDescent="0.25">
      <c r="A28" s="37" t="s">
        <v>169</v>
      </c>
      <c r="B28" s="9" t="s">
        <v>89</v>
      </c>
      <c r="C28" s="38"/>
      <c r="D28" s="27"/>
      <c r="E28" s="39"/>
      <c r="F28" s="40"/>
    </row>
    <row r="29" spans="1:6" ht="30" customHeight="1" x14ac:dyDescent="0.25">
      <c r="A29" s="37" t="s">
        <v>301</v>
      </c>
      <c r="B29" s="9" t="s">
        <v>300</v>
      </c>
      <c r="C29" s="38"/>
      <c r="D29" s="27"/>
      <c r="E29" s="39"/>
      <c r="F29" s="40"/>
    </row>
    <row r="30" spans="1:6" ht="30" customHeight="1" x14ac:dyDescent="0.25">
      <c r="A30" s="7" t="s">
        <v>170</v>
      </c>
      <c r="B30" s="3" t="s">
        <v>48</v>
      </c>
      <c r="C30" s="7"/>
      <c r="D30" s="3"/>
      <c r="E30" s="3"/>
      <c r="F30" s="3"/>
    </row>
    <row r="31" spans="1:6" ht="30" customHeight="1" x14ac:dyDescent="0.25">
      <c r="A31" s="6" t="s">
        <v>171</v>
      </c>
      <c r="B31" s="1" t="s">
        <v>3</v>
      </c>
      <c r="C31" s="28"/>
      <c r="D31" s="27"/>
      <c r="E31" s="39"/>
      <c r="F31" s="40"/>
    </row>
    <row r="32" spans="1:6" ht="30" customHeight="1" x14ac:dyDescent="0.25">
      <c r="A32" s="6" t="s">
        <v>172</v>
      </c>
      <c r="B32" s="1" t="s">
        <v>4</v>
      </c>
      <c r="C32" s="28"/>
      <c r="D32" s="27"/>
      <c r="E32" s="39"/>
      <c r="F32" s="40"/>
    </row>
    <row r="33" spans="1:6" ht="30" customHeight="1" x14ac:dyDescent="0.25">
      <c r="A33" s="6" t="s">
        <v>173</v>
      </c>
      <c r="B33" s="1" t="s">
        <v>5</v>
      </c>
      <c r="C33" s="28"/>
      <c r="D33" s="27"/>
      <c r="E33" s="39"/>
      <c r="F33" s="40"/>
    </row>
    <row r="34" spans="1:6" ht="30" customHeight="1" x14ac:dyDescent="0.25">
      <c r="A34" s="6" t="s">
        <v>174</v>
      </c>
      <c r="B34" s="1" t="s">
        <v>21</v>
      </c>
      <c r="C34" s="28"/>
      <c r="D34" s="27"/>
      <c r="E34" s="39"/>
      <c r="F34" s="40"/>
    </row>
    <row r="35" spans="1:6" ht="30" customHeight="1" x14ac:dyDescent="0.25">
      <c r="A35" s="6" t="s">
        <v>175</v>
      </c>
      <c r="B35" s="1" t="s">
        <v>7</v>
      </c>
      <c r="C35" s="28"/>
      <c r="D35" s="27"/>
      <c r="E35" s="39"/>
      <c r="F35" s="40"/>
    </row>
    <row r="36" spans="1:6" ht="30" customHeight="1" x14ac:dyDescent="0.25">
      <c r="A36" s="6" t="s">
        <v>176</v>
      </c>
      <c r="B36" s="1" t="s">
        <v>6</v>
      </c>
      <c r="C36" s="28"/>
      <c r="D36" s="27"/>
      <c r="E36" s="39"/>
      <c r="F36" s="40"/>
    </row>
    <row r="37" spans="1:6" ht="30" customHeight="1" x14ac:dyDescent="0.25">
      <c r="A37" s="6" t="s">
        <v>177</v>
      </c>
      <c r="B37" s="1" t="s">
        <v>8</v>
      </c>
      <c r="C37" s="28"/>
      <c r="D37" s="27"/>
      <c r="E37" s="39"/>
      <c r="F37" s="40"/>
    </row>
    <row r="38" spans="1:6" ht="30" customHeight="1" x14ac:dyDescent="0.25">
      <c r="A38" s="6" t="s">
        <v>178</v>
      </c>
      <c r="B38" s="1" t="s">
        <v>9</v>
      </c>
      <c r="C38" s="28"/>
      <c r="D38" s="27"/>
      <c r="E38" s="39"/>
      <c r="F38" s="40"/>
    </row>
    <row r="39" spans="1:6" ht="30" customHeight="1" x14ac:dyDescent="0.25">
      <c r="A39" s="6" t="s">
        <v>179</v>
      </c>
      <c r="B39" s="1" t="s">
        <v>22</v>
      </c>
      <c r="C39" s="28"/>
      <c r="D39" s="27"/>
      <c r="E39" s="39"/>
      <c r="F39" s="40"/>
    </row>
    <row r="40" spans="1:6" ht="30" customHeight="1" x14ac:dyDescent="0.25">
      <c r="A40" s="6" t="s">
        <v>180</v>
      </c>
      <c r="B40" s="1" t="s">
        <v>23</v>
      </c>
      <c r="C40" s="28"/>
      <c r="D40" s="27"/>
      <c r="E40" s="39"/>
      <c r="F40" s="40"/>
    </row>
    <row r="41" spans="1:6" ht="30" customHeight="1" x14ac:dyDescent="0.25">
      <c r="A41" s="6" t="s">
        <v>181</v>
      </c>
      <c r="B41" s="1" t="s">
        <v>10</v>
      </c>
      <c r="C41" s="28"/>
      <c r="D41" s="27"/>
      <c r="E41" s="39"/>
      <c r="F41" s="40"/>
    </row>
    <row r="42" spans="1:6" ht="30" customHeight="1" x14ac:dyDescent="0.25">
      <c r="A42" s="7" t="s">
        <v>182</v>
      </c>
      <c r="B42" s="3" t="s">
        <v>90</v>
      </c>
      <c r="C42" s="7"/>
      <c r="D42" s="3"/>
      <c r="E42" s="3"/>
      <c r="F42" s="3"/>
    </row>
    <row r="43" spans="1:6" ht="30" customHeight="1" x14ac:dyDescent="0.25">
      <c r="A43" s="6" t="s">
        <v>149</v>
      </c>
      <c r="B43" s="1" t="s">
        <v>90</v>
      </c>
      <c r="C43" s="28"/>
      <c r="D43" s="10">
        <v>0</v>
      </c>
      <c r="E43" s="39"/>
      <c r="F43" s="40"/>
    </row>
    <row r="44" spans="1:6" ht="30" customHeight="1" x14ac:dyDescent="0.25">
      <c r="A44" s="7" t="s">
        <v>183</v>
      </c>
      <c r="B44" s="3" t="s">
        <v>12</v>
      </c>
      <c r="C44" s="7"/>
      <c r="D44" s="3"/>
      <c r="E44" s="3"/>
      <c r="F44" s="3"/>
    </row>
    <row r="45" spans="1:6" ht="30" customHeight="1" x14ac:dyDescent="0.25">
      <c r="A45" s="6" t="s">
        <v>184</v>
      </c>
      <c r="B45" s="1" t="s">
        <v>13</v>
      </c>
      <c r="C45" s="28"/>
      <c r="D45" s="10">
        <v>0</v>
      </c>
      <c r="E45" s="39"/>
      <c r="F45" s="40"/>
    </row>
    <row r="46" spans="1:6" ht="30" customHeight="1" x14ac:dyDescent="0.25">
      <c r="A46" s="6" t="s">
        <v>185</v>
      </c>
      <c r="B46" s="1" t="s">
        <v>14</v>
      </c>
      <c r="C46" s="28"/>
      <c r="D46" s="10">
        <v>0</v>
      </c>
      <c r="E46" s="39"/>
      <c r="F46" s="40"/>
    </row>
    <row r="47" spans="1:6" ht="30" customHeight="1" x14ac:dyDescent="0.25">
      <c r="A47" s="6" t="s">
        <v>186</v>
      </c>
      <c r="B47" s="1" t="s">
        <v>15</v>
      </c>
      <c r="C47" s="28"/>
      <c r="D47" s="10">
        <v>0</v>
      </c>
      <c r="E47" s="39"/>
      <c r="F47" s="40"/>
    </row>
    <row r="48" spans="1:6" ht="30" customHeight="1" x14ac:dyDescent="0.25">
      <c r="A48" s="6" t="s">
        <v>187</v>
      </c>
      <c r="B48" s="1" t="s">
        <v>16</v>
      </c>
      <c r="C48" s="28"/>
      <c r="D48" s="10">
        <v>0</v>
      </c>
      <c r="E48" s="39"/>
      <c r="F48" s="40"/>
    </row>
    <row r="49" spans="1:6" ht="30" customHeight="1" x14ac:dyDescent="0.25">
      <c r="A49" s="6" t="s">
        <v>188</v>
      </c>
      <c r="B49" s="1" t="s">
        <v>17</v>
      </c>
      <c r="C49" s="80"/>
      <c r="D49" s="81"/>
      <c r="E49" s="39"/>
      <c r="F49" s="40"/>
    </row>
    <row r="50" spans="1:6" ht="30" customHeight="1" x14ac:dyDescent="0.25">
      <c r="A50" s="6" t="s">
        <v>189</v>
      </c>
      <c r="B50" s="1" t="s">
        <v>18</v>
      </c>
      <c r="C50" s="28"/>
      <c r="D50" s="10">
        <v>0</v>
      </c>
      <c r="E50" s="39"/>
      <c r="F50" s="40"/>
    </row>
    <row r="51" spans="1:6" ht="30" customHeight="1" x14ac:dyDescent="0.25">
      <c r="A51" s="6" t="s">
        <v>190</v>
      </c>
      <c r="B51" s="1" t="s">
        <v>19</v>
      </c>
      <c r="C51" s="28"/>
      <c r="D51" s="10">
        <v>0</v>
      </c>
      <c r="E51" s="39"/>
      <c r="F51" s="40"/>
    </row>
    <row r="52" spans="1:6" ht="30" customHeight="1" x14ac:dyDescent="0.25">
      <c r="A52" s="6" t="s">
        <v>191</v>
      </c>
      <c r="B52" s="1" t="s">
        <v>20</v>
      </c>
      <c r="C52" s="28"/>
      <c r="D52" s="10">
        <v>0</v>
      </c>
      <c r="E52" s="39"/>
      <c r="F52" s="40"/>
    </row>
    <row r="53" spans="1:6" ht="30" customHeight="1" x14ac:dyDescent="0.25">
      <c r="A53" s="25"/>
      <c r="B53" s="25" t="s">
        <v>25</v>
      </c>
      <c r="C53" s="25"/>
      <c r="D53" s="29">
        <f>SUM(D43:D52)</f>
        <v>0</v>
      </c>
      <c r="E53" s="30"/>
      <c r="F53" s="30"/>
    </row>
    <row r="54" spans="1:6" ht="30" customHeight="1" x14ac:dyDescent="0.25">
      <c r="A54" s="7" t="s">
        <v>192</v>
      </c>
      <c r="B54" s="76" t="s">
        <v>82</v>
      </c>
      <c r="C54" s="7"/>
      <c r="D54" s="3"/>
      <c r="E54" s="3"/>
      <c r="F54" s="3"/>
    </row>
    <row r="55" spans="1:6" ht="30" customHeight="1" x14ac:dyDescent="0.25">
      <c r="A55" s="6" t="s">
        <v>193</v>
      </c>
      <c r="B55" s="75" t="s">
        <v>83</v>
      </c>
      <c r="C55" s="38"/>
      <c r="D55" s="10">
        <v>0</v>
      </c>
      <c r="E55" s="39"/>
      <c r="F55" s="40"/>
    </row>
    <row r="56" spans="1:6" ht="30" customHeight="1" x14ac:dyDescent="0.25">
      <c r="A56" s="6" t="s">
        <v>194</v>
      </c>
      <c r="B56" s="75" t="s">
        <v>84</v>
      </c>
      <c r="C56" s="38"/>
      <c r="D56" s="10">
        <v>0</v>
      </c>
      <c r="E56" s="39"/>
      <c r="F56" s="77"/>
    </row>
    <row r="58" spans="1:6" ht="30" customHeight="1" x14ac:dyDescent="0.25">
      <c r="B58" s="31" t="s">
        <v>60</v>
      </c>
    </row>
  </sheetData>
  <sheetProtection algorithmName="SHA-512" hashValue="7BUhkLal77xXfGM/oIQin/biIVWCmCF06vX9qBMzUr5Z1XmePlishcyz9gZTqWGm0oVUVJviUl9+WS2ibNyAFQ==" saltValue="lX/dv76iAOfP3FCKOCmboA==" spinCount="100000" sheet="1" objects="1" scenarios="1" formatColumns="0" formatRows="0" insertHyperlinks="0"/>
  <mergeCells count="2">
    <mergeCell ref="A1:F1"/>
    <mergeCell ref="A2:B2"/>
  </mergeCells>
  <phoneticPr fontId="7" type="noConversion"/>
  <dataValidations count="1">
    <dataValidation type="list" allowBlank="1" showInputMessage="1" showErrorMessage="1" sqref="C8:C29 C55:C56" xr:uid="{1D62EB09-E84C-46CC-BB10-0F85CCBB7303}">
      <formula1>"Oui, Non,'N/A'"</formula1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F3BFD-C8BB-421D-BC7B-3442D6F7B493}">
  <dimension ref="A1:F109"/>
  <sheetViews>
    <sheetView zoomScaleNormal="100" zoomScaleSheetLayoutView="130" workbookViewId="0">
      <selection activeCell="B33" sqref="B33"/>
    </sheetView>
  </sheetViews>
  <sheetFormatPr baseColWidth="10" defaultColWidth="50.7109375" defaultRowHeight="30" customHeight="1" x14ac:dyDescent="0.25"/>
  <cols>
    <col min="1" max="1" width="7.7109375" style="6" customWidth="1"/>
    <col min="2" max="2" width="64.7109375" style="1" customWidth="1"/>
    <col min="3" max="3" width="17.5703125" style="6" customWidth="1"/>
    <col min="4" max="4" width="17.5703125" style="1" bestFit="1" customWidth="1"/>
    <col min="5" max="16384" width="50.7109375" style="1"/>
  </cols>
  <sheetData>
    <row r="1" spans="1:6" ht="72" customHeight="1" x14ac:dyDescent="0.25">
      <c r="A1" s="96" t="s">
        <v>195</v>
      </c>
      <c r="B1" s="96"/>
      <c r="C1" s="96"/>
      <c r="D1" s="96"/>
      <c r="E1" s="96"/>
      <c r="F1" s="96"/>
    </row>
    <row r="2" spans="1:6" s="23" customFormat="1" ht="31.5" customHeight="1" x14ac:dyDescent="0.25">
      <c r="A2" s="98" t="s">
        <v>53</v>
      </c>
      <c r="B2" s="98"/>
      <c r="C2" s="21" t="str">
        <f>'LOT4_Elec-Type B'!C2</f>
        <v>A compléter</v>
      </c>
      <c r="D2" s="21"/>
      <c r="E2" s="21"/>
      <c r="F2" s="22"/>
    </row>
    <row r="3" spans="1:6" ht="15" x14ac:dyDescent="0.25">
      <c r="A3" s="24"/>
      <c r="D3" s="2"/>
      <c r="E3" s="2"/>
      <c r="F3" s="2"/>
    </row>
    <row r="4" spans="1:6" ht="15" x14ac:dyDescent="0.25">
      <c r="D4" s="2"/>
      <c r="E4" s="2"/>
      <c r="F4" s="2"/>
    </row>
    <row r="5" spans="1:6" s="6" customFormat="1" ht="39" customHeight="1" x14ac:dyDescent="0.25">
      <c r="A5" s="25" t="s">
        <v>0</v>
      </c>
      <c r="B5" s="25" t="s">
        <v>2</v>
      </c>
      <c r="C5" s="25" t="s">
        <v>59</v>
      </c>
      <c r="D5" s="26" t="s">
        <v>1</v>
      </c>
      <c r="E5" s="26" t="s">
        <v>24</v>
      </c>
      <c r="F5" s="26" t="s">
        <v>49</v>
      </c>
    </row>
    <row r="6" spans="1:6" ht="30" customHeight="1" x14ac:dyDescent="0.25">
      <c r="A6" s="32" t="s">
        <v>196</v>
      </c>
      <c r="B6" s="33" t="s">
        <v>92</v>
      </c>
      <c r="C6" s="35"/>
      <c r="D6" s="35"/>
      <c r="E6" s="41"/>
      <c r="F6" s="41"/>
    </row>
    <row r="7" spans="1:6" ht="30" customHeight="1" x14ac:dyDescent="0.25">
      <c r="A7" s="7" t="s">
        <v>197</v>
      </c>
      <c r="B7" s="3" t="s">
        <v>29</v>
      </c>
      <c r="C7" s="7"/>
      <c r="D7" s="3"/>
      <c r="E7" s="3"/>
      <c r="F7" s="3"/>
    </row>
    <row r="8" spans="1:6" ht="30" customHeight="1" x14ac:dyDescent="0.25">
      <c r="A8" s="37" t="s">
        <v>198</v>
      </c>
      <c r="B8" s="9" t="s">
        <v>30</v>
      </c>
      <c r="C8" s="38"/>
      <c r="D8" s="27"/>
      <c r="E8" s="39"/>
      <c r="F8" s="40"/>
    </row>
    <row r="9" spans="1:6" ht="30" customHeight="1" x14ac:dyDescent="0.25">
      <c r="A9" s="37" t="s">
        <v>199</v>
      </c>
      <c r="B9" s="9" t="s">
        <v>31</v>
      </c>
      <c r="C9" s="38"/>
      <c r="D9" s="27"/>
      <c r="E9" s="39"/>
      <c r="F9" s="40"/>
    </row>
    <row r="10" spans="1:6" ht="30" customHeight="1" x14ac:dyDescent="0.25">
      <c r="A10" s="37" t="s">
        <v>200</v>
      </c>
      <c r="B10" s="9" t="s">
        <v>32</v>
      </c>
      <c r="C10" s="38"/>
      <c r="D10" s="27"/>
      <c r="E10" s="39"/>
      <c r="F10" s="40"/>
    </row>
    <row r="11" spans="1:6" ht="30" customHeight="1" x14ac:dyDescent="0.25">
      <c r="A11" s="37" t="s">
        <v>201</v>
      </c>
      <c r="B11" s="9" t="s">
        <v>33</v>
      </c>
      <c r="C11" s="38"/>
      <c r="D11" s="27"/>
      <c r="E11" s="39"/>
      <c r="F11" s="40"/>
    </row>
    <row r="12" spans="1:6" ht="30" customHeight="1" x14ac:dyDescent="0.25">
      <c r="A12" s="37" t="s">
        <v>202</v>
      </c>
      <c r="B12" s="9" t="s">
        <v>34</v>
      </c>
      <c r="C12" s="38"/>
      <c r="D12" s="27"/>
      <c r="E12" s="39"/>
      <c r="F12" s="40"/>
    </row>
    <row r="13" spans="1:6" ht="30" customHeight="1" x14ac:dyDescent="0.25">
      <c r="A13" s="37" t="s">
        <v>203</v>
      </c>
      <c r="B13" s="9" t="s">
        <v>35</v>
      </c>
      <c r="C13" s="38"/>
      <c r="D13" s="27"/>
      <c r="E13" s="39"/>
      <c r="F13" s="40"/>
    </row>
    <row r="14" spans="1:6" ht="30" customHeight="1" x14ac:dyDescent="0.25">
      <c r="A14" s="37" t="s">
        <v>204</v>
      </c>
      <c r="B14" s="9" t="s">
        <v>36</v>
      </c>
      <c r="C14" s="38"/>
      <c r="D14" s="27"/>
      <c r="E14" s="39"/>
      <c r="F14" s="40"/>
    </row>
    <row r="15" spans="1:6" ht="30" customHeight="1" x14ac:dyDescent="0.25">
      <c r="A15" s="37" t="s">
        <v>205</v>
      </c>
      <c r="B15" s="9" t="s">
        <v>37</v>
      </c>
      <c r="C15" s="38"/>
      <c r="D15" s="27"/>
      <c r="E15" s="39"/>
      <c r="F15" s="40"/>
    </row>
    <row r="16" spans="1:6" ht="30" customHeight="1" x14ac:dyDescent="0.25">
      <c r="A16" s="37" t="s">
        <v>206</v>
      </c>
      <c r="B16" s="9" t="s">
        <v>38</v>
      </c>
      <c r="C16" s="38"/>
      <c r="D16" s="27"/>
      <c r="E16" s="39"/>
      <c r="F16" s="40"/>
    </row>
    <row r="17" spans="1:6" ht="30" customHeight="1" x14ac:dyDescent="0.25">
      <c r="A17" s="37" t="s">
        <v>207</v>
      </c>
      <c r="B17" s="9" t="s">
        <v>39</v>
      </c>
      <c r="C17" s="38"/>
      <c r="D17" s="27"/>
      <c r="E17" s="39"/>
      <c r="F17" s="40"/>
    </row>
    <row r="18" spans="1:6" ht="30" customHeight="1" x14ac:dyDescent="0.25">
      <c r="A18" s="37" t="s">
        <v>208</v>
      </c>
      <c r="B18" s="9" t="s">
        <v>40</v>
      </c>
      <c r="C18" s="38"/>
      <c r="D18" s="27"/>
      <c r="E18" s="39"/>
      <c r="F18" s="40"/>
    </row>
    <row r="19" spans="1:6" ht="30" customHeight="1" x14ac:dyDescent="0.25">
      <c r="A19" s="37" t="s">
        <v>209</v>
      </c>
      <c r="B19" s="9" t="s">
        <v>41</v>
      </c>
      <c r="C19" s="38"/>
      <c r="D19" s="27"/>
      <c r="E19" s="39"/>
      <c r="F19" s="40"/>
    </row>
    <row r="20" spans="1:6" ht="30" customHeight="1" x14ac:dyDescent="0.25">
      <c r="A20" s="37" t="s">
        <v>210</v>
      </c>
      <c r="B20" s="9" t="s">
        <v>42</v>
      </c>
      <c r="C20" s="38"/>
      <c r="D20" s="27"/>
      <c r="E20" s="39"/>
      <c r="F20" s="40"/>
    </row>
    <row r="21" spans="1:6" ht="30" customHeight="1" x14ac:dyDescent="0.25">
      <c r="A21" s="37" t="s">
        <v>211</v>
      </c>
      <c r="B21" s="9" t="s">
        <v>43</v>
      </c>
      <c r="C21" s="38"/>
      <c r="D21" s="27"/>
      <c r="E21" s="39"/>
      <c r="F21" s="40"/>
    </row>
    <row r="22" spans="1:6" ht="30" customHeight="1" x14ac:dyDescent="0.25">
      <c r="A22" s="37" t="s">
        <v>212</v>
      </c>
      <c r="B22" s="9" t="s">
        <v>44</v>
      </c>
      <c r="C22" s="38"/>
      <c r="D22" s="27"/>
      <c r="E22" s="39"/>
      <c r="F22" s="40"/>
    </row>
    <row r="23" spans="1:6" ht="30" customHeight="1" x14ac:dyDescent="0.25">
      <c r="A23" s="37" t="s">
        <v>213</v>
      </c>
      <c r="B23" s="9" t="s">
        <v>45</v>
      </c>
      <c r="C23" s="38"/>
      <c r="D23" s="27"/>
      <c r="E23" s="39"/>
      <c r="F23" s="40"/>
    </row>
    <row r="24" spans="1:6" ht="30" customHeight="1" x14ac:dyDescent="0.25">
      <c r="A24" s="37" t="s">
        <v>214</v>
      </c>
      <c r="B24" s="9" t="s">
        <v>46</v>
      </c>
      <c r="C24" s="38"/>
      <c r="D24" s="27"/>
      <c r="E24" s="39"/>
      <c r="F24" s="40"/>
    </row>
    <row r="25" spans="1:6" ht="30" customHeight="1" x14ac:dyDescent="0.25">
      <c r="A25" s="37" t="s">
        <v>215</v>
      </c>
      <c r="B25" s="9" t="s">
        <v>47</v>
      </c>
      <c r="C25" s="38"/>
      <c r="D25" s="27"/>
      <c r="E25" s="39"/>
      <c r="F25" s="40"/>
    </row>
    <row r="26" spans="1:6" ht="30" customHeight="1" x14ac:dyDescent="0.25">
      <c r="A26" s="37" t="s">
        <v>216</v>
      </c>
      <c r="B26" s="9" t="s">
        <v>87</v>
      </c>
      <c r="C26" s="38"/>
      <c r="D26" s="27"/>
      <c r="E26" s="39"/>
      <c r="F26" s="40"/>
    </row>
    <row r="27" spans="1:6" ht="30" customHeight="1" x14ac:dyDescent="0.25">
      <c r="A27" s="37" t="s">
        <v>217</v>
      </c>
      <c r="B27" s="9" t="s">
        <v>88</v>
      </c>
      <c r="C27" s="38"/>
      <c r="D27" s="27"/>
      <c r="E27" s="39"/>
      <c r="F27" s="40"/>
    </row>
    <row r="28" spans="1:6" ht="30" customHeight="1" x14ac:dyDescent="0.25">
      <c r="A28" s="37" t="s">
        <v>218</v>
      </c>
      <c r="B28" s="9" t="s">
        <v>89</v>
      </c>
      <c r="C28" s="38"/>
      <c r="D28" s="27"/>
      <c r="E28" s="39"/>
      <c r="F28" s="40"/>
    </row>
    <row r="29" spans="1:6" ht="30" customHeight="1" x14ac:dyDescent="0.25">
      <c r="A29" s="37" t="s">
        <v>303</v>
      </c>
      <c r="B29" s="9" t="s">
        <v>300</v>
      </c>
      <c r="C29" s="38"/>
      <c r="D29" s="27"/>
      <c r="E29" s="39"/>
      <c r="F29" s="40"/>
    </row>
    <row r="30" spans="1:6" ht="30" customHeight="1" x14ac:dyDescent="0.25">
      <c r="A30" s="7" t="s">
        <v>219</v>
      </c>
      <c r="B30" s="3" t="s">
        <v>48</v>
      </c>
      <c r="C30" s="7"/>
      <c r="D30" s="3"/>
      <c r="E30" s="3"/>
      <c r="F30" s="3"/>
    </row>
    <row r="31" spans="1:6" ht="30" customHeight="1" x14ac:dyDescent="0.25">
      <c r="A31" s="6" t="s">
        <v>220</v>
      </c>
      <c r="B31" s="1" t="s">
        <v>3</v>
      </c>
      <c r="C31" s="28"/>
      <c r="D31" s="27"/>
      <c r="E31" s="39"/>
      <c r="F31" s="40"/>
    </row>
    <row r="32" spans="1:6" ht="30" customHeight="1" x14ac:dyDescent="0.25">
      <c r="A32" s="6" t="s">
        <v>221</v>
      </c>
      <c r="B32" s="1" t="s">
        <v>4</v>
      </c>
      <c r="C32" s="28"/>
      <c r="D32" s="27"/>
      <c r="E32" s="39"/>
      <c r="F32" s="40"/>
    </row>
    <row r="33" spans="1:6" ht="30" customHeight="1" x14ac:dyDescent="0.25">
      <c r="A33" s="6" t="s">
        <v>222</v>
      </c>
      <c r="B33" s="1" t="s">
        <v>5</v>
      </c>
      <c r="C33" s="28"/>
      <c r="D33" s="27"/>
      <c r="E33" s="39"/>
      <c r="F33" s="40"/>
    </row>
    <row r="34" spans="1:6" ht="30" customHeight="1" x14ac:dyDescent="0.25">
      <c r="A34" s="6" t="s">
        <v>223</v>
      </c>
      <c r="B34" s="1" t="s">
        <v>21</v>
      </c>
      <c r="C34" s="28"/>
      <c r="D34" s="27"/>
      <c r="E34" s="39"/>
      <c r="F34" s="40"/>
    </row>
    <row r="35" spans="1:6" ht="30" customHeight="1" x14ac:dyDescent="0.25">
      <c r="A35" s="6" t="s">
        <v>224</v>
      </c>
      <c r="B35" s="1" t="s">
        <v>7</v>
      </c>
      <c r="C35" s="28"/>
      <c r="D35" s="27"/>
      <c r="E35" s="39"/>
      <c r="F35" s="40"/>
    </row>
    <row r="36" spans="1:6" ht="30" customHeight="1" x14ac:dyDescent="0.25">
      <c r="A36" s="6" t="s">
        <v>225</v>
      </c>
      <c r="B36" s="1" t="s">
        <v>6</v>
      </c>
      <c r="C36" s="28"/>
      <c r="D36" s="27"/>
      <c r="E36" s="39"/>
      <c r="F36" s="40"/>
    </row>
    <row r="37" spans="1:6" ht="30" customHeight="1" x14ac:dyDescent="0.25">
      <c r="A37" s="6" t="s">
        <v>226</v>
      </c>
      <c r="B37" s="1" t="s">
        <v>8</v>
      </c>
      <c r="C37" s="28"/>
      <c r="D37" s="27"/>
      <c r="E37" s="39"/>
      <c r="F37" s="40"/>
    </row>
    <row r="38" spans="1:6" ht="30" customHeight="1" x14ac:dyDescent="0.25">
      <c r="A38" s="6" t="s">
        <v>227</v>
      </c>
      <c r="B38" s="1" t="s">
        <v>9</v>
      </c>
      <c r="C38" s="28"/>
      <c r="D38" s="27"/>
      <c r="E38" s="39"/>
      <c r="F38" s="40"/>
    </row>
    <row r="39" spans="1:6" ht="30" customHeight="1" x14ac:dyDescent="0.25">
      <c r="A39" s="6" t="s">
        <v>228</v>
      </c>
      <c r="B39" s="1" t="s">
        <v>22</v>
      </c>
      <c r="C39" s="28"/>
      <c r="D39" s="27"/>
      <c r="E39" s="39"/>
      <c r="F39" s="40"/>
    </row>
    <row r="40" spans="1:6" ht="30" customHeight="1" x14ac:dyDescent="0.25">
      <c r="A40" s="6" t="s">
        <v>229</v>
      </c>
      <c r="B40" s="1" t="s">
        <v>23</v>
      </c>
      <c r="C40" s="28"/>
      <c r="D40" s="27"/>
      <c r="E40" s="39"/>
      <c r="F40" s="40"/>
    </row>
    <row r="41" spans="1:6" ht="30" customHeight="1" x14ac:dyDescent="0.25">
      <c r="A41" s="6" t="s">
        <v>230</v>
      </c>
      <c r="B41" s="1" t="s">
        <v>10</v>
      </c>
      <c r="C41" s="28"/>
      <c r="D41" s="27"/>
      <c r="E41" s="39"/>
      <c r="F41" s="40"/>
    </row>
    <row r="42" spans="1:6" ht="30" customHeight="1" x14ac:dyDescent="0.25">
      <c r="A42" s="7" t="s">
        <v>231</v>
      </c>
      <c r="B42" s="3" t="s">
        <v>90</v>
      </c>
      <c r="C42" s="7"/>
      <c r="D42" s="3"/>
      <c r="E42" s="3"/>
      <c r="F42" s="3"/>
    </row>
    <row r="43" spans="1:6" ht="30" customHeight="1" x14ac:dyDescent="0.25">
      <c r="A43" s="6" t="s">
        <v>232</v>
      </c>
      <c r="B43" s="1" t="s">
        <v>90</v>
      </c>
      <c r="C43" s="28"/>
      <c r="D43" s="10">
        <v>0</v>
      </c>
      <c r="E43" s="39"/>
      <c r="F43" s="40"/>
    </row>
    <row r="44" spans="1:6" ht="30" customHeight="1" x14ac:dyDescent="0.25">
      <c r="A44" s="7" t="s">
        <v>233</v>
      </c>
      <c r="B44" s="3" t="s">
        <v>12</v>
      </c>
      <c r="C44" s="7"/>
      <c r="D44" s="3"/>
      <c r="E44" s="3"/>
      <c r="F44" s="3"/>
    </row>
    <row r="45" spans="1:6" ht="30" customHeight="1" x14ac:dyDescent="0.25">
      <c r="A45" s="6" t="s">
        <v>234</v>
      </c>
      <c r="B45" s="1" t="s">
        <v>13</v>
      </c>
      <c r="C45" s="28"/>
      <c r="D45" s="10">
        <v>0</v>
      </c>
      <c r="E45" s="39"/>
      <c r="F45" s="40"/>
    </row>
    <row r="46" spans="1:6" ht="30" customHeight="1" x14ac:dyDescent="0.25">
      <c r="A46" s="6" t="s">
        <v>235</v>
      </c>
      <c r="B46" s="1" t="s">
        <v>14</v>
      </c>
      <c r="C46" s="28"/>
      <c r="D46" s="10">
        <v>0</v>
      </c>
      <c r="E46" s="39"/>
      <c r="F46" s="40"/>
    </row>
    <row r="47" spans="1:6" ht="30" customHeight="1" x14ac:dyDescent="0.25">
      <c r="A47" s="6" t="s">
        <v>236</v>
      </c>
      <c r="B47" s="1" t="s">
        <v>15</v>
      </c>
      <c r="C47" s="28"/>
      <c r="D47" s="10">
        <v>0</v>
      </c>
      <c r="E47" s="39"/>
      <c r="F47" s="40"/>
    </row>
    <row r="48" spans="1:6" ht="30" customHeight="1" x14ac:dyDescent="0.25">
      <c r="A48" s="6" t="s">
        <v>237</v>
      </c>
      <c r="B48" s="1" t="s">
        <v>16</v>
      </c>
      <c r="C48" s="28"/>
      <c r="D48" s="10">
        <v>0</v>
      </c>
      <c r="E48" s="39"/>
      <c r="F48" s="40"/>
    </row>
    <row r="49" spans="1:6" ht="30" customHeight="1" x14ac:dyDescent="0.25">
      <c r="A49" s="6" t="s">
        <v>238</v>
      </c>
      <c r="B49" s="1" t="s">
        <v>17</v>
      </c>
      <c r="C49" s="28"/>
      <c r="D49" s="10">
        <v>0</v>
      </c>
      <c r="E49" s="39"/>
      <c r="F49" s="40"/>
    </row>
    <row r="50" spans="1:6" ht="30" customHeight="1" x14ac:dyDescent="0.25">
      <c r="A50" s="6" t="s">
        <v>239</v>
      </c>
      <c r="B50" s="1" t="s">
        <v>18</v>
      </c>
      <c r="C50" s="28"/>
      <c r="D50" s="10">
        <v>0</v>
      </c>
      <c r="E50" s="39"/>
      <c r="F50" s="40"/>
    </row>
    <row r="51" spans="1:6" ht="30" customHeight="1" x14ac:dyDescent="0.25">
      <c r="A51" s="6" t="s">
        <v>240</v>
      </c>
      <c r="B51" s="1" t="s">
        <v>19</v>
      </c>
      <c r="C51" s="28"/>
      <c r="D51" s="10">
        <v>0</v>
      </c>
      <c r="E51" s="39"/>
      <c r="F51" s="40"/>
    </row>
    <row r="52" spans="1:6" ht="30" customHeight="1" x14ac:dyDescent="0.25">
      <c r="A52" s="6" t="s">
        <v>241</v>
      </c>
      <c r="B52" s="1" t="s">
        <v>20</v>
      </c>
      <c r="C52" s="28"/>
      <c r="D52" s="10">
        <v>0</v>
      </c>
      <c r="E52" s="39"/>
      <c r="F52" s="40"/>
    </row>
    <row r="53" spans="1:6" ht="30" customHeight="1" x14ac:dyDescent="0.25">
      <c r="A53" s="25"/>
      <c r="B53" s="25" t="s">
        <v>25</v>
      </c>
      <c r="C53" s="25"/>
      <c r="D53" s="29">
        <f>SUM(D45:D52)</f>
        <v>0</v>
      </c>
      <c r="E53" s="30"/>
      <c r="F53" s="30"/>
    </row>
    <row r="54" spans="1:6" ht="30" customHeight="1" x14ac:dyDescent="0.25">
      <c r="A54" s="7" t="s">
        <v>242</v>
      </c>
      <c r="B54" s="76" t="s">
        <v>82</v>
      </c>
      <c r="C54" s="7"/>
      <c r="D54" s="3"/>
      <c r="E54" s="3"/>
      <c r="F54" s="3"/>
    </row>
    <row r="55" spans="1:6" ht="30" customHeight="1" x14ac:dyDescent="0.25">
      <c r="A55" s="6" t="s">
        <v>243</v>
      </c>
      <c r="B55" s="75" t="s">
        <v>83</v>
      </c>
      <c r="C55" s="38"/>
      <c r="D55" s="10">
        <v>0</v>
      </c>
      <c r="E55" s="39"/>
      <c r="F55" s="40"/>
    </row>
    <row r="56" spans="1:6" ht="30" customHeight="1" thickBot="1" x14ac:dyDescent="0.3">
      <c r="A56" s="6" t="s">
        <v>244</v>
      </c>
      <c r="B56" s="75" t="s">
        <v>84</v>
      </c>
      <c r="C56" s="38"/>
      <c r="D56" s="10">
        <v>0</v>
      </c>
      <c r="E56" s="39"/>
      <c r="F56" s="77"/>
    </row>
    <row r="57" spans="1:6" ht="30" customHeight="1" x14ac:dyDescent="0.25">
      <c r="A57" s="82" t="s">
        <v>245</v>
      </c>
      <c r="B57" s="83" t="s">
        <v>93</v>
      </c>
      <c r="C57" s="84"/>
      <c r="D57" s="84"/>
      <c r="E57" s="85"/>
      <c r="F57" s="85"/>
    </row>
    <row r="58" spans="1:6" ht="30" customHeight="1" x14ac:dyDescent="0.25">
      <c r="A58" s="7" t="s">
        <v>246</v>
      </c>
      <c r="B58" s="3" t="s">
        <v>29</v>
      </c>
      <c r="C58" s="7"/>
      <c r="D58" s="3"/>
      <c r="E58" s="3"/>
      <c r="F58" s="3"/>
    </row>
    <row r="59" spans="1:6" ht="30" customHeight="1" x14ac:dyDescent="0.25">
      <c r="A59" s="37" t="s">
        <v>247</v>
      </c>
      <c r="B59" s="9" t="s">
        <v>30</v>
      </c>
      <c r="C59" s="38"/>
      <c r="D59" s="27"/>
      <c r="E59" s="39"/>
      <c r="F59" s="40"/>
    </row>
    <row r="60" spans="1:6" ht="30" customHeight="1" x14ac:dyDescent="0.25">
      <c r="A60" s="37" t="s">
        <v>248</v>
      </c>
      <c r="B60" s="9" t="s">
        <v>31</v>
      </c>
      <c r="C60" s="38"/>
      <c r="D60" s="27"/>
      <c r="E60" s="39"/>
      <c r="F60" s="40"/>
    </row>
    <row r="61" spans="1:6" ht="30" customHeight="1" x14ac:dyDescent="0.25">
      <c r="A61" s="37" t="s">
        <v>249</v>
      </c>
      <c r="B61" s="9" t="s">
        <v>32</v>
      </c>
      <c r="C61" s="38"/>
      <c r="D61" s="27"/>
      <c r="E61" s="39"/>
      <c r="F61" s="40"/>
    </row>
    <row r="62" spans="1:6" ht="30" customHeight="1" x14ac:dyDescent="0.25">
      <c r="A62" s="37" t="s">
        <v>250</v>
      </c>
      <c r="B62" s="9" t="s">
        <v>33</v>
      </c>
      <c r="C62" s="38"/>
      <c r="D62" s="27"/>
      <c r="E62" s="39"/>
      <c r="F62" s="40"/>
    </row>
    <row r="63" spans="1:6" ht="30" customHeight="1" x14ac:dyDescent="0.25">
      <c r="A63" s="37" t="s">
        <v>251</v>
      </c>
      <c r="B63" s="9" t="s">
        <v>34</v>
      </c>
      <c r="C63" s="38"/>
      <c r="D63" s="27"/>
      <c r="E63" s="39"/>
      <c r="F63" s="40"/>
    </row>
    <row r="64" spans="1:6" ht="30" customHeight="1" x14ac:dyDescent="0.25">
      <c r="A64" s="37" t="s">
        <v>252</v>
      </c>
      <c r="B64" s="9" t="s">
        <v>35</v>
      </c>
      <c r="C64" s="38"/>
      <c r="D64" s="27"/>
      <c r="E64" s="39"/>
      <c r="F64" s="40"/>
    </row>
    <row r="65" spans="1:6" ht="30" customHeight="1" x14ac:dyDescent="0.25">
      <c r="A65" s="37" t="s">
        <v>253</v>
      </c>
      <c r="B65" s="9" t="s">
        <v>36</v>
      </c>
      <c r="C65" s="38"/>
      <c r="D65" s="27"/>
      <c r="E65" s="39"/>
      <c r="F65" s="40"/>
    </row>
    <row r="66" spans="1:6" ht="30" customHeight="1" x14ac:dyDescent="0.25">
      <c r="A66" s="37" t="s">
        <v>254</v>
      </c>
      <c r="B66" s="9" t="s">
        <v>37</v>
      </c>
      <c r="C66" s="38"/>
      <c r="D66" s="27"/>
      <c r="E66" s="39"/>
      <c r="F66" s="40"/>
    </row>
    <row r="67" spans="1:6" ht="30" customHeight="1" x14ac:dyDescent="0.25">
      <c r="A67" s="37" t="s">
        <v>255</v>
      </c>
      <c r="B67" s="9" t="s">
        <v>38</v>
      </c>
      <c r="C67" s="38"/>
      <c r="D67" s="27"/>
      <c r="E67" s="39"/>
      <c r="F67" s="40"/>
    </row>
    <row r="68" spans="1:6" ht="30" customHeight="1" x14ac:dyDescent="0.25">
      <c r="A68" s="37" t="s">
        <v>256</v>
      </c>
      <c r="B68" s="9" t="s">
        <v>39</v>
      </c>
      <c r="C68" s="38"/>
      <c r="D68" s="27"/>
      <c r="E68" s="39"/>
      <c r="F68" s="40"/>
    </row>
    <row r="69" spans="1:6" ht="30" customHeight="1" x14ac:dyDescent="0.25">
      <c r="A69" s="37" t="s">
        <v>257</v>
      </c>
      <c r="B69" s="9" t="s">
        <v>40</v>
      </c>
      <c r="C69" s="38"/>
      <c r="D69" s="27"/>
      <c r="E69" s="39"/>
      <c r="F69" s="40"/>
    </row>
    <row r="70" spans="1:6" ht="30" customHeight="1" x14ac:dyDescent="0.25">
      <c r="A70" s="37" t="s">
        <v>258</v>
      </c>
      <c r="B70" s="9" t="s">
        <v>41</v>
      </c>
      <c r="C70" s="38"/>
      <c r="D70" s="27"/>
      <c r="E70" s="39"/>
      <c r="F70" s="40"/>
    </row>
    <row r="71" spans="1:6" ht="30" customHeight="1" x14ac:dyDescent="0.25">
      <c r="A71" s="37" t="s">
        <v>259</v>
      </c>
      <c r="B71" s="9" t="s">
        <v>42</v>
      </c>
      <c r="C71" s="38"/>
      <c r="D71" s="27"/>
      <c r="E71" s="39"/>
      <c r="F71" s="40"/>
    </row>
    <row r="72" spans="1:6" ht="30" customHeight="1" x14ac:dyDescent="0.25">
      <c r="A72" s="37" t="s">
        <v>260</v>
      </c>
      <c r="B72" s="9" t="s">
        <v>43</v>
      </c>
      <c r="C72" s="38"/>
      <c r="D72" s="27"/>
      <c r="E72" s="39"/>
      <c r="F72" s="40"/>
    </row>
    <row r="73" spans="1:6" ht="30" customHeight="1" x14ac:dyDescent="0.25">
      <c r="A73" s="37" t="s">
        <v>261</v>
      </c>
      <c r="B73" s="9" t="s">
        <v>44</v>
      </c>
      <c r="C73" s="38"/>
      <c r="D73" s="27"/>
      <c r="E73" s="39"/>
      <c r="F73" s="40"/>
    </row>
    <row r="74" spans="1:6" ht="30" customHeight="1" x14ac:dyDescent="0.25">
      <c r="A74" s="37" t="s">
        <v>262</v>
      </c>
      <c r="B74" s="9" t="s">
        <v>45</v>
      </c>
      <c r="C74" s="38"/>
      <c r="D74" s="27"/>
      <c r="E74" s="39"/>
      <c r="F74" s="40"/>
    </row>
    <row r="75" spans="1:6" ht="30" customHeight="1" x14ac:dyDescent="0.25">
      <c r="A75" s="37" t="s">
        <v>263</v>
      </c>
      <c r="B75" s="9" t="s">
        <v>46</v>
      </c>
      <c r="C75" s="38"/>
      <c r="D75" s="27"/>
      <c r="E75" s="39"/>
      <c r="F75" s="40"/>
    </row>
    <row r="76" spans="1:6" ht="30" customHeight="1" x14ac:dyDescent="0.25">
      <c r="A76" s="37" t="s">
        <v>264</v>
      </c>
      <c r="B76" s="9" t="s">
        <v>47</v>
      </c>
      <c r="C76" s="38"/>
      <c r="D76" s="27"/>
      <c r="E76" s="39"/>
      <c r="F76" s="40"/>
    </row>
    <row r="77" spans="1:6" ht="30" customHeight="1" x14ac:dyDescent="0.25">
      <c r="A77" s="37" t="s">
        <v>265</v>
      </c>
      <c r="B77" s="9" t="s">
        <v>87</v>
      </c>
      <c r="C77" s="38"/>
      <c r="D77" s="27"/>
      <c r="E77" s="39"/>
      <c r="F77" s="40"/>
    </row>
    <row r="78" spans="1:6" ht="30" customHeight="1" x14ac:dyDescent="0.25">
      <c r="A78" s="37" t="s">
        <v>266</v>
      </c>
      <c r="B78" s="9" t="s">
        <v>88</v>
      </c>
      <c r="C78" s="38"/>
      <c r="D78" s="27"/>
      <c r="E78" s="39"/>
      <c r="F78" s="40"/>
    </row>
    <row r="79" spans="1:6" ht="30" customHeight="1" x14ac:dyDescent="0.25">
      <c r="A79" s="37" t="s">
        <v>267</v>
      </c>
      <c r="B79" s="9" t="s">
        <v>89</v>
      </c>
      <c r="C79" s="38"/>
      <c r="D79" s="27"/>
      <c r="E79" s="39"/>
      <c r="F79" s="40"/>
    </row>
    <row r="80" spans="1:6" ht="30" customHeight="1" x14ac:dyDescent="0.25">
      <c r="A80" s="37" t="s">
        <v>302</v>
      </c>
      <c r="B80" s="9" t="s">
        <v>300</v>
      </c>
      <c r="C80" s="38"/>
      <c r="D80" s="27"/>
      <c r="E80" s="39"/>
      <c r="F80" s="40"/>
    </row>
    <row r="81" spans="1:6" ht="30" customHeight="1" x14ac:dyDescent="0.25">
      <c r="A81" s="7" t="s">
        <v>268</v>
      </c>
      <c r="B81" s="3" t="s">
        <v>48</v>
      </c>
      <c r="C81" s="7"/>
      <c r="D81" s="3"/>
      <c r="E81" s="3"/>
      <c r="F81" s="3"/>
    </row>
    <row r="82" spans="1:6" ht="30" customHeight="1" x14ac:dyDescent="0.25">
      <c r="A82" s="6" t="s">
        <v>269</v>
      </c>
      <c r="B82" s="1" t="s">
        <v>3</v>
      </c>
      <c r="C82" s="28"/>
      <c r="D82" s="27"/>
      <c r="E82" s="39"/>
      <c r="F82" s="40"/>
    </row>
    <row r="83" spans="1:6" ht="30" customHeight="1" x14ac:dyDescent="0.25">
      <c r="A83" s="6" t="s">
        <v>270</v>
      </c>
      <c r="B83" s="1" t="s">
        <v>4</v>
      </c>
      <c r="C83" s="28"/>
      <c r="D83" s="27"/>
      <c r="E83" s="39"/>
      <c r="F83" s="40"/>
    </row>
    <row r="84" spans="1:6" ht="30" customHeight="1" x14ac:dyDescent="0.25">
      <c r="A84" s="6" t="s">
        <v>271</v>
      </c>
      <c r="B84" s="1" t="s">
        <v>5</v>
      </c>
      <c r="C84" s="28"/>
      <c r="D84" s="27"/>
      <c r="E84" s="39"/>
      <c r="F84" s="40"/>
    </row>
    <row r="85" spans="1:6" ht="30" customHeight="1" x14ac:dyDescent="0.25">
      <c r="A85" s="6" t="s">
        <v>272</v>
      </c>
      <c r="B85" s="1" t="s">
        <v>21</v>
      </c>
      <c r="C85" s="28"/>
      <c r="D85" s="27"/>
      <c r="E85" s="39"/>
      <c r="F85" s="40"/>
    </row>
    <row r="86" spans="1:6" ht="30" customHeight="1" x14ac:dyDescent="0.25">
      <c r="A86" s="6" t="s">
        <v>273</v>
      </c>
      <c r="B86" s="1" t="s">
        <v>7</v>
      </c>
      <c r="C86" s="28"/>
      <c r="D86" s="27"/>
      <c r="E86" s="39"/>
      <c r="F86" s="40"/>
    </row>
    <row r="87" spans="1:6" ht="30" customHeight="1" x14ac:dyDescent="0.25">
      <c r="A87" s="6" t="s">
        <v>274</v>
      </c>
      <c r="B87" s="1" t="s">
        <v>6</v>
      </c>
      <c r="C87" s="28"/>
      <c r="D87" s="27"/>
      <c r="E87" s="39"/>
      <c r="F87" s="40"/>
    </row>
    <row r="88" spans="1:6" ht="30" customHeight="1" x14ac:dyDescent="0.25">
      <c r="A88" s="6" t="s">
        <v>275</v>
      </c>
      <c r="B88" s="1" t="s">
        <v>8</v>
      </c>
      <c r="C88" s="28"/>
      <c r="D88" s="27"/>
      <c r="E88" s="39"/>
      <c r="F88" s="40"/>
    </row>
    <row r="89" spans="1:6" ht="30" customHeight="1" x14ac:dyDescent="0.25">
      <c r="A89" s="6" t="s">
        <v>276</v>
      </c>
      <c r="B89" s="1" t="s">
        <v>9</v>
      </c>
      <c r="C89" s="28"/>
      <c r="D89" s="27"/>
      <c r="E89" s="39"/>
      <c r="F89" s="40"/>
    </row>
    <row r="90" spans="1:6" ht="30" customHeight="1" x14ac:dyDescent="0.25">
      <c r="A90" s="6" t="s">
        <v>277</v>
      </c>
      <c r="B90" s="1" t="s">
        <v>22</v>
      </c>
      <c r="C90" s="28"/>
      <c r="D90" s="27"/>
      <c r="E90" s="39"/>
      <c r="F90" s="40"/>
    </row>
    <row r="91" spans="1:6" ht="30" customHeight="1" x14ac:dyDescent="0.25">
      <c r="A91" s="6" t="s">
        <v>278</v>
      </c>
      <c r="B91" s="1" t="s">
        <v>23</v>
      </c>
      <c r="C91" s="28"/>
      <c r="D91" s="27"/>
      <c r="E91" s="39"/>
      <c r="F91" s="40"/>
    </row>
    <row r="92" spans="1:6" ht="30" customHeight="1" x14ac:dyDescent="0.25">
      <c r="A92" s="6" t="s">
        <v>279</v>
      </c>
      <c r="B92" s="1" t="s">
        <v>10</v>
      </c>
      <c r="C92" s="28"/>
      <c r="D92" s="27"/>
      <c r="E92" s="39"/>
      <c r="F92" s="40"/>
    </row>
    <row r="93" spans="1:6" ht="30" customHeight="1" x14ac:dyDescent="0.25">
      <c r="A93" s="7" t="s">
        <v>280</v>
      </c>
      <c r="B93" s="3" t="s">
        <v>90</v>
      </c>
      <c r="C93" s="7"/>
      <c r="D93" s="3"/>
      <c r="E93" s="3"/>
      <c r="F93" s="3"/>
    </row>
    <row r="94" spans="1:6" ht="30" customHeight="1" x14ac:dyDescent="0.25">
      <c r="A94" s="6" t="s">
        <v>281</v>
      </c>
      <c r="B94" s="1" t="s">
        <v>90</v>
      </c>
      <c r="C94" s="28"/>
      <c r="D94" s="10">
        <v>0</v>
      </c>
      <c r="E94" s="39"/>
      <c r="F94" s="40"/>
    </row>
    <row r="95" spans="1:6" ht="30" customHeight="1" x14ac:dyDescent="0.25">
      <c r="A95" s="7" t="s">
        <v>282</v>
      </c>
      <c r="B95" s="3" t="s">
        <v>12</v>
      </c>
      <c r="C95" s="7"/>
      <c r="D95" s="3"/>
      <c r="E95" s="3"/>
      <c r="F95" s="3"/>
    </row>
    <row r="96" spans="1:6" ht="30" customHeight="1" x14ac:dyDescent="0.25">
      <c r="A96" s="6" t="s">
        <v>283</v>
      </c>
      <c r="B96" s="1" t="s">
        <v>13</v>
      </c>
      <c r="C96" s="28"/>
      <c r="D96" s="10">
        <v>0</v>
      </c>
      <c r="E96" s="39"/>
      <c r="F96" s="40"/>
    </row>
    <row r="97" spans="1:6" ht="30" customHeight="1" x14ac:dyDescent="0.25">
      <c r="A97" s="6" t="s">
        <v>284</v>
      </c>
      <c r="B97" s="1" t="s">
        <v>14</v>
      </c>
      <c r="C97" s="28"/>
      <c r="D97" s="10">
        <v>0</v>
      </c>
      <c r="E97" s="39"/>
      <c r="F97" s="40"/>
    </row>
    <row r="98" spans="1:6" ht="30" customHeight="1" x14ac:dyDescent="0.25">
      <c r="A98" s="6" t="s">
        <v>285</v>
      </c>
      <c r="B98" s="1" t="s">
        <v>15</v>
      </c>
      <c r="C98" s="28"/>
      <c r="D98" s="10">
        <v>0</v>
      </c>
      <c r="E98" s="39"/>
      <c r="F98" s="40"/>
    </row>
    <row r="99" spans="1:6" ht="30" customHeight="1" x14ac:dyDescent="0.25">
      <c r="A99" s="6" t="s">
        <v>286</v>
      </c>
      <c r="B99" s="1" t="s">
        <v>16</v>
      </c>
      <c r="C99" s="28"/>
      <c r="D99" s="10">
        <v>0</v>
      </c>
      <c r="E99" s="39"/>
      <c r="F99" s="40"/>
    </row>
    <row r="100" spans="1:6" ht="30" customHeight="1" x14ac:dyDescent="0.25">
      <c r="A100" s="6" t="s">
        <v>287</v>
      </c>
      <c r="B100" s="1" t="s">
        <v>17</v>
      </c>
      <c r="C100" s="28"/>
      <c r="D100" s="10">
        <v>0</v>
      </c>
      <c r="E100" s="39"/>
      <c r="F100" s="40"/>
    </row>
    <row r="101" spans="1:6" ht="30" customHeight="1" x14ac:dyDescent="0.25">
      <c r="A101" s="6" t="s">
        <v>288</v>
      </c>
      <c r="B101" s="1" t="s">
        <v>18</v>
      </c>
      <c r="C101" s="28"/>
      <c r="D101" s="10">
        <v>0</v>
      </c>
      <c r="E101" s="39"/>
      <c r="F101" s="40"/>
    </row>
    <row r="102" spans="1:6" ht="30" customHeight="1" x14ac:dyDescent="0.25">
      <c r="A102" s="6" t="s">
        <v>289</v>
      </c>
      <c r="B102" s="1" t="s">
        <v>19</v>
      </c>
      <c r="C102" s="28"/>
      <c r="D102" s="10">
        <v>0</v>
      </c>
      <c r="E102" s="39"/>
      <c r="F102" s="40"/>
    </row>
    <row r="103" spans="1:6" ht="30" customHeight="1" x14ac:dyDescent="0.25">
      <c r="A103" s="6" t="s">
        <v>290</v>
      </c>
      <c r="B103" s="1" t="s">
        <v>20</v>
      </c>
      <c r="C103" s="28"/>
      <c r="D103" s="10">
        <v>0</v>
      </c>
      <c r="E103" s="39"/>
      <c r="F103" s="40"/>
    </row>
    <row r="104" spans="1:6" ht="30" customHeight="1" x14ac:dyDescent="0.25">
      <c r="A104" s="25"/>
      <c r="B104" s="25" t="s">
        <v>25</v>
      </c>
      <c r="C104" s="25"/>
      <c r="D104" s="29">
        <f>SUM(D96:D103)</f>
        <v>0</v>
      </c>
      <c r="E104" s="30"/>
      <c r="F104" s="30"/>
    </row>
    <row r="105" spans="1:6" ht="30" customHeight="1" x14ac:dyDescent="0.25">
      <c r="A105" s="7" t="s">
        <v>291</v>
      </c>
      <c r="B105" s="76" t="s">
        <v>82</v>
      </c>
      <c r="C105" s="7"/>
      <c r="D105" s="3"/>
      <c r="E105" s="3"/>
      <c r="F105" s="3"/>
    </row>
    <row r="106" spans="1:6" ht="30" customHeight="1" x14ac:dyDescent="0.25">
      <c r="A106" s="6" t="s">
        <v>292</v>
      </c>
      <c r="B106" s="75" t="s">
        <v>83</v>
      </c>
      <c r="C106" s="38"/>
      <c r="D106" s="10">
        <v>0</v>
      </c>
      <c r="E106" s="39"/>
      <c r="F106" s="40"/>
    </row>
    <row r="107" spans="1:6" ht="30" customHeight="1" x14ac:dyDescent="0.25">
      <c r="A107" s="6" t="s">
        <v>293</v>
      </c>
      <c r="B107" s="75" t="s">
        <v>84</v>
      </c>
      <c r="C107" s="38"/>
      <c r="D107" s="10">
        <v>0</v>
      </c>
      <c r="E107" s="39"/>
      <c r="F107" s="77"/>
    </row>
    <row r="109" spans="1:6" ht="30" customHeight="1" x14ac:dyDescent="0.25">
      <c r="B109" s="31" t="s">
        <v>60</v>
      </c>
    </row>
  </sheetData>
  <sheetProtection algorithmName="SHA-512" hashValue="F33WoyeUdbM+Xt02S97Dwi1XRLO8uQVlFbgehlDFZ04dp508v/r1uXq8VJPpmyPy9jYJ7WI62uTpwj6pa76PhQ==" saltValue="4hxR8A0s0bVG4t1mjx+t4w==" spinCount="100000" sheet="1" formatColumns="0" formatRows="0" insertHyperlinks="0"/>
  <mergeCells count="2">
    <mergeCell ref="A1:F1"/>
    <mergeCell ref="A2:B2"/>
  </mergeCells>
  <phoneticPr fontId="7" type="noConversion"/>
  <dataValidations count="1">
    <dataValidation type="list" allowBlank="1" showInputMessage="1" showErrorMessage="1" sqref="C8:C29 C55:C56 C59:C80 C106:C107" xr:uid="{E0DC8FD0-DE99-41C6-B005-951C00A09105}">
      <formula1>"Oui, Non,'N/A'"</formula1>
    </dataValidation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14130-5D12-4287-825D-19231FE1862E}">
  <dimension ref="A1:F13"/>
  <sheetViews>
    <sheetView workbookViewId="0">
      <selection activeCell="B15" sqref="B15"/>
    </sheetView>
  </sheetViews>
  <sheetFormatPr baseColWidth="10" defaultRowHeight="15" x14ac:dyDescent="0.25"/>
  <cols>
    <col min="2" max="2" width="63.5703125" customWidth="1"/>
    <col min="3" max="3" width="17.7109375" bestFit="1" customWidth="1"/>
    <col min="4" max="4" width="17.5703125" customWidth="1"/>
    <col min="5" max="5" width="38.28515625" customWidth="1"/>
  </cols>
  <sheetData>
    <row r="1" spans="1:6" ht="78" customHeight="1" x14ac:dyDescent="0.25">
      <c r="A1" s="99" t="s">
        <v>294</v>
      </c>
      <c r="B1" s="99"/>
      <c r="C1" s="99"/>
      <c r="D1" s="99"/>
      <c r="E1" s="99"/>
    </row>
    <row r="2" spans="1:6" s="8" customFormat="1" ht="31.5" customHeight="1" x14ac:dyDescent="0.25">
      <c r="A2" s="101" t="s">
        <v>53</v>
      </c>
      <c r="B2" s="101"/>
      <c r="C2" s="70" t="str">
        <f>'LOT4_Elec-Type B'!C2</f>
        <v>A compléter</v>
      </c>
      <c r="D2" s="70"/>
      <c r="E2" s="70"/>
      <c r="F2"/>
    </row>
    <row r="3" spans="1:6" x14ac:dyDescent="0.25">
      <c r="A3" s="71"/>
      <c r="B3" s="1"/>
      <c r="C3" s="6"/>
      <c r="D3" s="2"/>
      <c r="E3" s="2"/>
    </row>
    <row r="4" spans="1:6" x14ac:dyDescent="0.25">
      <c r="A4" s="1"/>
      <c r="B4" s="1"/>
      <c r="C4" s="6"/>
      <c r="D4" s="2"/>
      <c r="E4" s="2"/>
    </row>
    <row r="5" spans="1:6" ht="30" customHeight="1" x14ac:dyDescent="0.25">
      <c r="A5" s="5" t="s">
        <v>0</v>
      </c>
      <c r="B5" s="5" t="s">
        <v>2</v>
      </c>
      <c r="C5" s="5" t="s">
        <v>51</v>
      </c>
      <c r="D5" s="4" t="s">
        <v>1</v>
      </c>
      <c r="E5" s="4" t="s">
        <v>49</v>
      </c>
    </row>
    <row r="6" spans="1:6" ht="30" customHeight="1" x14ac:dyDescent="0.25">
      <c r="A6" s="6" t="s">
        <v>295</v>
      </c>
      <c r="B6" s="72" t="s">
        <v>78</v>
      </c>
      <c r="C6" s="6" t="s">
        <v>52</v>
      </c>
      <c r="D6" s="10">
        <v>0</v>
      </c>
      <c r="E6" s="12"/>
    </row>
    <row r="7" spans="1:6" ht="30" customHeight="1" x14ac:dyDescent="0.25">
      <c r="A7" s="73" t="s">
        <v>296</v>
      </c>
      <c r="B7" s="74" t="s">
        <v>11</v>
      </c>
      <c r="C7" s="73" t="s">
        <v>79</v>
      </c>
      <c r="D7" s="10">
        <v>0</v>
      </c>
      <c r="E7" s="11"/>
    </row>
    <row r="8" spans="1:6" ht="30" customHeight="1" x14ac:dyDescent="0.25">
      <c r="A8" s="6" t="s">
        <v>297</v>
      </c>
      <c r="B8" s="75" t="s">
        <v>11</v>
      </c>
      <c r="C8" s="6" t="s">
        <v>80</v>
      </c>
      <c r="D8" s="10">
        <v>0</v>
      </c>
      <c r="E8" s="12"/>
    </row>
    <row r="10" spans="1:6" ht="20.25" customHeight="1" x14ac:dyDescent="0.25">
      <c r="A10" s="5"/>
      <c r="B10" s="5"/>
      <c r="C10" s="5"/>
      <c r="D10" s="4"/>
      <c r="E10" s="4"/>
    </row>
    <row r="13" spans="1:6" ht="45" customHeight="1" x14ac:dyDescent="0.25">
      <c r="A13" s="100"/>
      <c r="B13" s="100"/>
      <c r="C13" s="100"/>
      <c r="D13" s="100"/>
      <c r="E13" s="100"/>
    </row>
  </sheetData>
  <sheetProtection algorithmName="SHA-512" hashValue="fAdv4rl8CCkrHPG4UTuJwFpsVurAE+FDhH0Zo5eb9/5Rhd93MwKYVFtqflWdl7JCEGzN3LhOYXd8VXIkliBeQw==" saltValue="ZXb+2FvGtLtCYPjc//mMWg==" spinCount="100000" sheet="1" objects="1" scenarios="1" formatColumns="0" formatRows="0" insertHyperlinks="0"/>
  <mergeCells count="3">
    <mergeCell ref="A1:E1"/>
    <mergeCell ref="A13:E13"/>
    <mergeCell ref="A2:B2"/>
  </mergeCells>
  <phoneticPr fontId="7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C1B33-8EDC-4553-9993-2D80589669A5}">
  <sheetPr>
    <pageSetUpPr fitToPage="1"/>
  </sheetPr>
  <dimension ref="A1:F16"/>
  <sheetViews>
    <sheetView zoomScale="90" zoomScaleNormal="90" zoomScaleSheetLayoutView="90" workbookViewId="0">
      <pane ySplit="4" topLeftCell="A5" activePane="bottomLeft" state="frozen"/>
      <selection pane="bottomLeft" activeCell="H12" sqref="H12"/>
    </sheetView>
  </sheetViews>
  <sheetFormatPr baseColWidth="10" defaultColWidth="9.140625" defaultRowHeight="15" x14ac:dyDescent="0.25"/>
  <cols>
    <col min="1" max="1" width="14" customWidth="1"/>
    <col min="2" max="2" width="73.5703125" customWidth="1"/>
    <col min="3" max="4" width="21" customWidth="1"/>
    <col min="5" max="5" width="22.28515625" customWidth="1"/>
    <col min="6" max="6" width="26.42578125" style="19" customWidth="1"/>
  </cols>
  <sheetData>
    <row r="1" spans="1:6" ht="85.5" customHeight="1" x14ac:dyDescent="0.3">
      <c r="A1" s="106" t="s">
        <v>298</v>
      </c>
      <c r="B1" s="106"/>
      <c r="C1" s="106"/>
      <c r="D1" s="106"/>
      <c r="E1" s="106"/>
      <c r="F1" s="106"/>
    </row>
    <row r="2" spans="1:6" s="8" customFormat="1" ht="31.5" customHeight="1" x14ac:dyDescent="0.25">
      <c r="A2" s="107" t="s">
        <v>53</v>
      </c>
      <c r="B2" s="107"/>
      <c r="C2" s="108" t="str">
        <f>'LOT4_Elec-Type B'!C2</f>
        <v>A compléter</v>
      </c>
      <c r="D2" s="108"/>
      <c r="E2" s="108"/>
      <c r="F2" s="108"/>
    </row>
    <row r="4" spans="1:6" ht="42.75" customHeight="1" x14ac:dyDescent="0.25">
      <c r="A4" s="5"/>
      <c r="B4" s="5" t="s">
        <v>54</v>
      </c>
      <c r="C4" s="5" t="s">
        <v>51</v>
      </c>
      <c r="D4" s="5" t="s">
        <v>55</v>
      </c>
      <c r="E4" s="5" t="s">
        <v>1</v>
      </c>
      <c r="F4" s="4" t="s">
        <v>62</v>
      </c>
    </row>
    <row r="5" spans="1:6" ht="35.1" customHeight="1" x14ac:dyDescent="0.25">
      <c r="A5" s="48" t="s">
        <v>97</v>
      </c>
      <c r="B5" s="49" t="s">
        <v>73</v>
      </c>
      <c r="C5" s="48" t="s">
        <v>61</v>
      </c>
      <c r="D5" s="50">
        <v>10</v>
      </c>
      <c r="E5" s="51">
        <f>'LOT4_Elec-Type B'!D53</f>
        <v>0</v>
      </c>
      <c r="F5" s="51">
        <f>E5*D5</f>
        <v>0</v>
      </c>
    </row>
    <row r="6" spans="1:6" ht="35.1" customHeight="1" x14ac:dyDescent="0.25">
      <c r="A6" s="52" t="s">
        <v>147</v>
      </c>
      <c r="B6" s="53" t="s">
        <v>74</v>
      </c>
      <c r="C6" s="54" t="s">
        <v>61</v>
      </c>
      <c r="D6" s="55">
        <v>5</v>
      </c>
      <c r="E6" s="56">
        <f>'LOT4_Elec-Type C'!D53</f>
        <v>0</v>
      </c>
      <c r="F6" s="56">
        <f>E6*D6</f>
        <v>0</v>
      </c>
    </row>
    <row r="7" spans="1:6" x14ac:dyDescent="0.25">
      <c r="A7" s="42"/>
      <c r="B7" s="43"/>
      <c r="C7" s="42"/>
      <c r="D7" s="42"/>
      <c r="E7" s="42"/>
      <c r="F7" s="44"/>
    </row>
    <row r="8" spans="1:6" ht="30" customHeight="1" x14ac:dyDescent="0.25">
      <c r="A8" s="13"/>
      <c r="B8" s="13"/>
      <c r="C8" s="111" t="s">
        <v>75</v>
      </c>
      <c r="D8" s="111"/>
      <c r="E8" s="111"/>
      <c r="F8" s="45">
        <f>F5*36</f>
        <v>0</v>
      </c>
    </row>
    <row r="9" spans="1:6" ht="30" customHeight="1" x14ac:dyDescent="0.25">
      <c r="A9" s="13"/>
      <c r="B9" s="13"/>
      <c r="C9" s="111" t="s">
        <v>76</v>
      </c>
      <c r="D9" s="111"/>
      <c r="E9" s="111"/>
      <c r="F9" s="45">
        <f>F6*36</f>
        <v>0</v>
      </c>
    </row>
    <row r="10" spans="1:6" ht="30" customHeight="1" x14ac:dyDescent="0.25">
      <c r="A10" s="13"/>
      <c r="B10" s="13"/>
      <c r="C10" s="13"/>
      <c r="D10" s="13"/>
      <c r="E10" s="14"/>
      <c r="F10" s="15"/>
    </row>
    <row r="11" spans="1:6" ht="30" customHeight="1" x14ac:dyDescent="0.25">
      <c r="A11" s="13"/>
      <c r="B11" s="13"/>
      <c r="C11" s="111" t="s">
        <v>85</v>
      </c>
      <c r="D11" s="111"/>
      <c r="E11" s="111"/>
      <c r="F11" s="45">
        <f>'LOT4_Variante obligatoire'!D53</f>
        <v>0</v>
      </c>
    </row>
    <row r="12" spans="1:6" ht="30" customHeight="1" x14ac:dyDescent="0.25">
      <c r="A12" s="13"/>
      <c r="B12" s="13"/>
      <c r="C12" s="111" t="s">
        <v>86</v>
      </c>
      <c r="D12" s="111"/>
      <c r="E12" s="111"/>
      <c r="F12" s="45">
        <f>'LOT4_Variante obligatoire'!D104</f>
        <v>0</v>
      </c>
    </row>
    <row r="13" spans="1:6" ht="30" customHeight="1" thickBot="1" x14ac:dyDescent="0.3">
      <c r="A13" s="13"/>
      <c r="B13" s="13"/>
      <c r="C13" s="13"/>
      <c r="D13" s="13"/>
      <c r="E13" s="14"/>
      <c r="F13" s="15"/>
    </row>
    <row r="14" spans="1:6" ht="30" customHeight="1" x14ac:dyDescent="0.25">
      <c r="A14" s="13"/>
      <c r="B14" s="13"/>
      <c r="C14" s="13"/>
      <c r="D14" s="109" t="s">
        <v>63</v>
      </c>
      <c r="E14" s="110"/>
      <c r="F14" s="16">
        <f>SUM(F8:F9,F11,F12)</f>
        <v>0</v>
      </c>
    </row>
    <row r="15" spans="1:6" ht="30" customHeight="1" x14ac:dyDescent="0.25">
      <c r="A15" s="13"/>
      <c r="B15" s="13"/>
      <c r="C15" s="13"/>
      <c r="D15" s="102" t="s">
        <v>56</v>
      </c>
      <c r="E15" s="103"/>
      <c r="F15" s="17">
        <f>F14*20%</f>
        <v>0</v>
      </c>
    </row>
    <row r="16" spans="1:6" ht="30" customHeight="1" thickBot="1" x14ac:dyDescent="0.3">
      <c r="A16" s="13"/>
      <c r="B16" s="13"/>
      <c r="C16" s="13"/>
      <c r="D16" s="104" t="s">
        <v>57</v>
      </c>
      <c r="E16" s="105"/>
      <c r="F16" s="18">
        <f>SUM(F8,F14)</f>
        <v>0</v>
      </c>
    </row>
  </sheetData>
  <sheetProtection algorithmName="SHA-512" hashValue="bk+7CEGNUEgxDMLw3x9ZEYYXCV1TWUN5xLaPOgLC2H1a+6QUoVWfnXOK6C3xzS0WsJxbA0hTfChPFNV9SuWffw==" saltValue="Rb58ga6GWYn3atYni1KpVw==" spinCount="100000" sheet="1" objects="1" scenarios="1"/>
  <mergeCells count="10">
    <mergeCell ref="D15:E15"/>
    <mergeCell ref="D16:E16"/>
    <mergeCell ref="A1:F1"/>
    <mergeCell ref="A2:B2"/>
    <mergeCell ref="C2:F2"/>
    <mergeCell ref="D14:E14"/>
    <mergeCell ref="C8:E8"/>
    <mergeCell ref="C9:E9"/>
    <mergeCell ref="C11:E11"/>
    <mergeCell ref="C12:E12"/>
  </mergeCells>
  <pageMargins left="0.35433070866141736" right="0.35433070866141736" top="0.39370078740157483" bottom="0.39370078740157483" header="0.51181102362204722" footer="0.51181102362204722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4</vt:i4>
      </vt:variant>
    </vt:vector>
  </HeadingPairs>
  <TitlesOfParts>
    <vt:vector size="11" baseType="lpstr">
      <vt:lpstr>Page de garde</vt:lpstr>
      <vt:lpstr>Instructions</vt:lpstr>
      <vt:lpstr>LOT4_Elec-Type B</vt:lpstr>
      <vt:lpstr>LOT4_Elec-Type C</vt:lpstr>
      <vt:lpstr>LOT4_Variante obligatoire</vt:lpstr>
      <vt:lpstr>LOT4_Prestationscomplémentaires</vt:lpstr>
      <vt:lpstr>SF</vt:lpstr>
      <vt:lpstr>'Page de garde'!__xlnm_Print_Area</vt:lpstr>
      <vt:lpstr>'Page de garde'!Excel_BuiltIn_Print_Area</vt:lpstr>
      <vt:lpstr>'Page de garde'!Zone_d_impression</vt:lpstr>
      <vt:lpstr>SF!Zone_d_impression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Naike Cilly</dc:creator>
  <cp:lastModifiedBy>Naike Cilly</cp:lastModifiedBy>
  <cp:lastPrinted>2026-08-19T12:33:38Z</cp:lastPrinted>
  <dcterms:created xsi:type="dcterms:W3CDTF">2026-07-08T12:23:34Z</dcterms:created>
  <dcterms:modified xsi:type="dcterms:W3CDTF">2026-08-20T07:30:35Z</dcterms:modified>
</cp:coreProperties>
</file>